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755" tabRatio="946" firstSheet="13" activeTab="19"/>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Account Bhivandi " sheetId="21" r:id="rId13"/>
    <sheet name="Balance Sheet Bhivandi" sheetId="22" r:id="rId14"/>
    <sheet name="CFS Bhivandi" sheetId="23" r:id="rId15"/>
    <sheet name="PL existing" sheetId="24" r:id="rId16"/>
    <sheet name="BS existing" sheetId="25" r:id="rId17"/>
    <sheet name="CFS existing" sheetId="26" r:id="rId18"/>
    <sheet name="P &amp; L Combined" sheetId="14" r:id="rId19"/>
    <sheet name="Balance Sheet Combined" sheetId="15" r:id="rId20"/>
    <sheet name="CFS Combined" sheetId="16" r:id="rId21"/>
    <sheet name="DSCR" sheetId="17" r:id="rId22"/>
    <sheet name="Ratio and Break Even Analysis" sheetId="19" r:id="rId23"/>
    <sheet name="Sensityvity Analysis" sheetId="20"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13"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4" hidden="1">{#N/A,#N/A,TRUE,"Front";#N/A,#N/A,TRUE,"Simple Letter";#N/A,#N/A,TRUE,"Inside";#N/A,#N/A,TRUE,"Contents";#N/A,#N/A,TRUE,"Basis";#N/A,#N/A,TRUE,"Inclusions";#N/A,#N/A,TRUE,"Exclusions";#N/A,#N/A,TRUE,"Areas";#N/A,#N/A,TRUE,"Summary";#N/A,#N/A,TRUE,"Detail"}</definedName>
    <definedName name="________________________________hp10" localSheetId="21"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22" hidden="1">{#N/A,#N/A,TRUE,"Front";#N/A,#N/A,TRUE,"Simple Letter";#N/A,#N/A,TRUE,"Inside";#N/A,#N/A,TRUE,"Contents";#N/A,#N/A,TRUE,"Basis";#N/A,#N/A,TRUE,"Inclusions";#N/A,#N/A,TRUE,"Exclusions";#N/A,#N/A,TRUE,"Areas";#N/A,#N/A,TRUE,"Summary";#N/A,#N/A,TRUE,"Detail"}</definedName>
    <definedName name="________________________________hp10" localSheetId="23"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13"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4" hidden="1">{#N/A,#N/A,TRUE,"Front";#N/A,#N/A,TRUE,"Simple Letter";#N/A,#N/A,TRUE,"Inside";#N/A,#N/A,TRUE,"Contents";#N/A,#N/A,TRUE,"Basis";#N/A,#N/A,TRUE,"Inclusions";#N/A,#N/A,TRUE,"Exclusions";#N/A,#N/A,TRUE,"Areas";#N/A,#N/A,TRUE,"Summary";#N/A,#N/A,TRUE,"Detail"}</definedName>
    <definedName name="_______________________________hp10" localSheetId="21"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22" hidden="1">{#N/A,#N/A,TRUE,"Front";#N/A,#N/A,TRUE,"Simple Letter";#N/A,#N/A,TRUE,"Inside";#N/A,#N/A,TRUE,"Contents";#N/A,#N/A,TRUE,"Basis";#N/A,#N/A,TRUE,"Inclusions";#N/A,#N/A,TRUE,"Exclusions";#N/A,#N/A,TRUE,"Areas";#N/A,#N/A,TRUE,"Summary";#N/A,#N/A,TRUE,"Detail"}</definedName>
    <definedName name="_______________________________hp10" localSheetId="23"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13"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4" hidden="1">{#N/A,#N/A,TRUE,"Front";#N/A,#N/A,TRUE,"Simple Letter";#N/A,#N/A,TRUE,"Inside";#N/A,#N/A,TRUE,"Contents";#N/A,#N/A,TRUE,"Basis";#N/A,#N/A,TRUE,"Inclusions";#N/A,#N/A,TRUE,"Exclusions";#N/A,#N/A,TRUE,"Areas";#N/A,#N/A,TRUE,"Summary";#N/A,#N/A,TRUE,"Detail"}</definedName>
    <definedName name="_____________________________hp10" localSheetId="21"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22" hidden="1">{#N/A,#N/A,TRUE,"Front";#N/A,#N/A,TRUE,"Simple Letter";#N/A,#N/A,TRUE,"Inside";#N/A,#N/A,TRUE,"Contents";#N/A,#N/A,TRUE,"Basis";#N/A,#N/A,TRUE,"Inclusions";#N/A,#N/A,TRUE,"Exclusions";#N/A,#N/A,TRUE,"Areas";#N/A,#N/A,TRUE,"Summary";#N/A,#N/A,TRUE,"Detail"}</definedName>
    <definedName name="_____________________________hp10" localSheetId="23"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13"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4" hidden="1">{#N/A,#N/A,TRUE,"Front";#N/A,#N/A,TRUE,"Simple Letter";#N/A,#N/A,TRUE,"Inside";#N/A,#N/A,TRUE,"Contents";#N/A,#N/A,TRUE,"Basis";#N/A,#N/A,TRUE,"Inclusions";#N/A,#N/A,TRUE,"Exclusions";#N/A,#N/A,TRUE,"Areas";#N/A,#N/A,TRUE,"Summary";#N/A,#N/A,TRUE,"Detail"}</definedName>
    <definedName name="___________________________hp10" localSheetId="21"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22" hidden="1">{#N/A,#N/A,TRUE,"Front";#N/A,#N/A,TRUE,"Simple Letter";#N/A,#N/A,TRUE,"Inside";#N/A,#N/A,TRUE,"Contents";#N/A,#N/A,TRUE,"Basis";#N/A,#N/A,TRUE,"Inclusions";#N/A,#N/A,TRUE,"Exclusions";#N/A,#N/A,TRUE,"Areas";#N/A,#N/A,TRUE,"Summary";#N/A,#N/A,TRUE,"Detail"}</definedName>
    <definedName name="___________________________hp10" localSheetId="23"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13"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4" hidden="1">{#N/A,#N/A,TRUE,"Front";#N/A,#N/A,TRUE,"Simple Letter";#N/A,#N/A,TRUE,"Inside";#N/A,#N/A,TRUE,"Contents";#N/A,#N/A,TRUE,"Basis";#N/A,#N/A,TRUE,"Inclusions";#N/A,#N/A,TRUE,"Exclusions";#N/A,#N/A,TRUE,"Areas";#N/A,#N/A,TRUE,"Summary";#N/A,#N/A,TRUE,"Detail"}</definedName>
    <definedName name="_________________________hp10" localSheetId="21"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22" hidden="1">{#N/A,#N/A,TRUE,"Front";#N/A,#N/A,TRUE,"Simple Letter";#N/A,#N/A,TRUE,"Inside";#N/A,#N/A,TRUE,"Contents";#N/A,#N/A,TRUE,"Basis";#N/A,#N/A,TRUE,"Inclusions";#N/A,#N/A,TRUE,"Exclusions";#N/A,#N/A,TRUE,"Areas";#N/A,#N/A,TRUE,"Summary";#N/A,#N/A,TRUE,"Detail"}</definedName>
    <definedName name="_________________________hp10" localSheetId="23"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13"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4" hidden="1">{#N/A,#N/A,TRUE,"Front";#N/A,#N/A,TRUE,"Simple Letter";#N/A,#N/A,TRUE,"Inside";#N/A,#N/A,TRUE,"Contents";#N/A,#N/A,TRUE,"Basis";#N/A,#N/A,TRUE,"Inclusions";#N/A,#N/A,TRUE,"Exclusions";#N/A,#N/A,TRUE,"Areas";#N/A,#N/A,TRUE,"Summary";#N/A,#N/A,TRUE,"Detail"}</definedName>
    <definedName name="________________________hp10" localSheetId="21"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22" hidden="1">{#N/A,#N/A,TRUE,"Front";#N/A,#N/A,TRUE,"Simple Letter";#N/A,#N/A,TRUE,"Inside";#N/A,#N/A,TRUE,"Contents";#N/A,#N/A,TRUE,"Basis";#N/A,#N/A,TRUE,"Inclusions";#N/A,#N/A,TRUE,"Exclusions";#N/A,#N/A,TRUE,"Areas";#N/A,#N/A,TRUE,"Summary";#N/A,#N/A,TRUE,"Detail"}</definedName>
    <definedName name="________________________hp10" localSheetId="23"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13"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4" hidden="1">{#N/A,#N/A,TRUE,"Front";#N/A,#N/A,TRUE,"Simple Letter";#N/A,#N/A,TRUE,"Inside";#N/A,#N/A,TRUE,"Contents";#N/A,#N/A,TRUE,"Basis";#N/A,#N/A,TRUE,"Inclusions";#N/A,#N/A,TRUE,"Exclusions";#N/A,#N/A,TRUE,"Areas";#N/A,#N/A,TRUE,"Summary";#N/A,#N/A,TRUE,"Detail"}</definedName>
    <definedName name="______________________hp10" localSheetId="21"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22" hidden="1">{#N/A,#N/A,TRUE,"Front";#N/A,#N/A,TRUE,"Simple Letter";#N/A,#N/A,TRUE,"Inside";#N/A,#N/A,TRUE,"Contents";#N/A,#N/A,TRUE,"Basis";#N/A,#N/A,TRUE,"Inclusions";#N/A,#N/A,TRUE,"Exclusions";#N/A,#N/A,TRUE,"Areas";#N/A,#N/A,TRUE,"Summary";#N/A,#N/A,TRUE,"Detail"}</definedName>
    <definedName name="______________________hp10" localSheetId="23"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13"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4" hidden="1">{#N/A,#N/A,TRUE,"Front";#N/A,#N/A,TRUE,"Simple Letter";#N/A,#N/A,TRUE,"Inside";#N/A,#N/A,TRUE,"Contents";#N/A,#N/A,TRUE,"Basis";#N/A,#N/A,TRUE,"Inclusions";#N/A,#N/A,TRUE,"Exclusions";#N/A,#N/A,TRUE,"Areas";#N/A,#N/A,TRUE,"Summary";#N/A,#N/A,TRUE,"Detail"}</definedName>
    <definedName name="_____________________hp10" localSheetId="21"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22" hidden="1">{#N/A,#N/A,TRUE,"Front";#N/A,#N/A,TRUE,"Simple Letter";#N/A,#N/A,TRUE,"Inside";#N/A,#N/A,TRUE,"Contents";#N/A,#N/A,TRUE,"Basis";#N/A,#N/A,TRUE,"Inclusions";#N/A,#N/A,TRUE,"Exclusions";#N/A,#N/A,TRUE,"Areas";#N/A,#N/A,TRUE,"Summary";#N/A,#N/A,TRUE,"Detail"}</definedName>
    <definedName name="_____________________hp10" localSheetId="23"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13"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4" hidden="1">{#N/A,#N/A,TRUE,"Front";#N/A,#N/A,TRUE,"Simple Letter";#N/A,#N/A,TRUE,"Inside";#N/A,#N/A,TRUE,"Contents";#N/A,#N/A,TRUE,"Basis";#N/A,#N/A,TRUE,"Inclusions";#N/A,#N/A,TRUE,"Exclusions";#N/A,#N/A,TRUE,"Areas";#N/A,#N/A,TRUE,"Summary";#N/A,#N/A,TRUE,"Detail"}</definedName>
    <definedName name="____________________hp10" localSheetId="21"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22" hidden="1">{#N/A,#N/A,TRUE,"Front";#N/A,#N/A,TRUE,"Simple Letter";#N/A,#N/A,TRUE,"Inside";#N/A,#N/A,TRUE,"Contents";#N/A,#N/A,TRUE,"Basis";#N/A,#N/A,TRUE,"Inclusions";#N/A,#N/A,TRUE,"Exclusions";#N/A,#N/A,TRUE,"Areas";#N/A,#N/A,TRUE,"Summary";#N/A,#N/A,TRUE,"Detail"}</definedName>
    <definedName name="____________________hp10" localSheetId="23"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13"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4" hidden="1">{#N/A,#N/A,TRUE,"Front";#N/A,#N/A,TRUE,"Simple Letter";#N/A,#N/A,TRUE,"Inside";#N/A,#N/A,TRUE,"Contents";#N/A,#N/A,TRUE,"Basis";#N/A,#N/A,TRUE,"Inclusions";#N/A,#N/A,TRUE,"Exclusions";#N/A,#N/A,TRUE,"Areas";#N/A,#N/A,TRUE,"Summary";#N/A,#N/A,TRUE,"Detail"}</definedName>
    <definedName name="__________________hp10" localSheetId="21"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22" hidden="1">{#N/A,#N/A,TRUE,"Front";#N/A,#N/A,TRUE,"Simple Letter";#N/A,#N/A,TRUE,"Inside";#N/A,#N/A,TRUE,"Contents";#N/A,#N/A,TRUE,"Basis";#N/A,#N/A,TRUE,"Inclusions";#N/A,#N/A,TRUE,"Exclusions";#N/A,#N/A,TRUE,"Areas";#N/A,#N/A,TRUE,"Summary";#N/A,#N/A,TRUE,"Detail"}</definedName>
    <definedName name="__________________hp10" localSheetId="23"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13"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4" hidden="1">{#N/A,#N/A,TRUE,"Front";#N/A,#N/A,TRUE,"Simple Letter";#N/A,#N/A,TRUE,"Inside";#N/A,#N/A,TRUE,"Contents";#N/A,#N/A,TRUE,"Basis";#N/A,#N/A,TRUE,"Inclusions";#N/A,#N/A,TRUE,"Exclusions";#N/A,#N/A,TRUE,"Areas";#N/A,#N/A,TRUE,"Summary";#N/A,#N/A,TRUE,"Detail"}</definedName>
    <definedName name="_________________hp10" localSheetId="21"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22" hidden="1">{#N/A,#N/A,TRUE,"Front";#N/A,#N/A,TRUE,"Simple Letter";#N/A,#N/A,TRUE,"Inside";#N/A,#N/A,TRUE,"Contents";#N/A,#N/A,TRUE,"Basis";#N/A,#N/A,TRUE,"Inclusions";#N/A,#N/A,TRUE,"Exclusions";#N/A,#N/A,TRUE,"Areas";#N/A,#N/A,TRUE,"Summary";#N/A,#N/A,TRUE,"Detail"}</definedName>
    <definedName name="_________________hp10" localSheetId="23"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13"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4" hidden="1">{#N/A,#N/A,TRUE,"Front";#N/A,#N/A,TRUE,"Simple Letter";#N/A,#N/A,TRUE,"Inside";#N/A,#N/A,TRUE,"Contents";#N/A,#N/A,TRUE,"Basis";#N/A,#N/A,TRUE,"Inclusions";#N/A,#N/A,TRUE,"Exclusions";#N/A,#N/A,TRUE,"Areas";#N/A,#N/A,TRUE,"Summary";#N/A,#N/A,TRUE,"Detail"}</definedName>
    <definedName name="________________hp10" localSheetId="21"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22" hidden="1">{#N/A,#N/A,TRUE,"Front";#N/A,#N/A,TRUE,"Simple Letter";#N/A,#N/A,TRUE,"Inside";#N/A,#N/A,TRUE,"Contents";#N/A,#N/A,TRUE,"Basis";#N/A,#N/A,TRUE,"Inclusions";#N/A,#N/A,TRUE,"Exclusions";#N/A,#N/A,TRUE,"Areas";#N/A,#N/A,TRUE,"Summary";#N/A,#N/A,TRUE,"Detail"}</definedName>
    <definedName name="________________hp10" localSheetId="23"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13"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4" hidden="1">{#N/A,#N/A,TRUE,"Front";#N/A,#N/A,TRUE,"Simple Letter";#N/A,#N/A,TRUE,"Inside";#N/A,#N/A,TRUE,"Contents";#N/A,#N/A,TRUE,"Basis";#N/A,#N/A,TRUE,"Inclusions";#N/A,#N/A,TRUE,"Exclusions";#N/A,#N/A,TRUE,"Areas";#N/A,#N/A,TRUE,"Summary";#N/A,#N/A,TRUE,"Detail"}</definedName>
    <definedName name="_______________hp10" localSheetId="21"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22" hidden="1">{#N/A,#N/A,TRUE,"Front";#N/A,#N/A,TRUE,"Simple Letter";#N/A,#N/A,TRUE,"Inside";#N/A,#N/A,TRUE,"Contents";#N/A,#N/A,TRUE,"Basis";#N/A,#N/A,TRUE,"Inclusions";#N/A,#N/A,TRUE,"Exclusions";#N/A,#N/A,TRUE,"Areas";#N/A,#N/A,TRUE,"Summary";#N/A,#N/A,TRUE,"Detail"}</definedName>
    <definedName name="_______________hp10" localSheetId="23"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13"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4" hidden="1">{#N/A,#N/A,TRUE,"Front";#N/A,#N/A,TRUE,"Simple Letter";#N/A,#N/A,TRUE,"Inside";#N/A,#N/A,TRUE,"Contents";#N/A,#N/A,TRUE,"Basis";#N/A,#N/A,TRUE,"Inclusions";#N/A,#N/A,TRUE,"Exclusions";#N/A,#N/A,TRUE,"Areas";#N/A,#N/A,TRUE,"Summary";#N/A,#N/A,TRUE,"Detail"}</definedName>
    <definedName name="______________hp10" localSheetId="21"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22" hidden="1">{#N/A,#N/A,TRUE,"Front";#N/A,#N/A,TRUE,"Simple Letter";#N/A,#N/A,TRUE,"Inside";#N/A,#N/A,TRUE,"Contents";#N/A,#N/A,TRUE,"Basis";#N/A,#N/A,TRUE,"Inclusions";#N/A,#N/A,TRUE,"Exclusions";#N/A,#N/A,TRUE,"Areas";#N/A,#N/A,TRUE,"Summary";#N/A,#N/A,TRUE,"Detail"}</definedName>
    <definedName name="______________hp10" localSheetId="23"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13"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4" hidden="1">{#N/A,#N/A,TRUE,"Front";#N/A,#N/A,TRUE,"Simple Letter";#N/A,#N/A,TRUE,"Inside";#N/A,#N/A,TRUE,"Contents";#N/A,#N/A,TRUE,"Basis";#N/A,#N/A,TRUE,"Inclusions";#N/A,#N/A,TRUE,"Exclusions";#N/A,#N/A,TRUE,"Areas";#N/A,#N/A,TRUE,"Summary";#N/A,#N/A,TRUE,"Detail"}</definedName>
    <definedName name="_____________hp10" localSheetId="21"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22" hidden="1">{#N/A,#N/A,TRUE,"Front";#N/A,#N/A,TRUE,"Simple Letter";#N/A,#N/A,TRUE,"Inside";#N/A,#N/A,TRUE,"Contents";#N/A,#N/A,TRUE,"Basis";#N/A,#N/A,TRUE,"Inclusions";#N/A,#N/A,TRUE,"Exclusions";#N/A,#N/A,TRUE,"Areas";#N/A,#N/A,TRUE,"Summary";#N/A,#N/A,TRUE,"Detail"}</definedName>
    <definedName name="_____________hp10" localSheetId="23"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13"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4" hidden="1">{#N/A,#N/A,TRUE,"Front";#N/A,#N/A,TRUE,"Simple Letter";#N/A,#N/A,TRUE,"Inside";#N/A,#N/A,TRUE,"Contents";#N/A,#N/A,TRUE,"Basis";#N/A,#N/A,TRUE,"Inclusions";#N/A,#N/A,TRUE,"Exclusions";#N/A,#N/A,TRUE,"Areas";#N/A,#N/A,TRUE,"Summary";#N/A,#N/A,TRUE,"Detail"}</definedName>
    <definedName name="____________hp10" localSheetId="21"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22" hidden="1">{#N/A,#N/A,TRUE,"Front";#N/A,#N/A,TRUE,"Simple Letter";#N/A,#N/A,TRUE,"Inside";#N/A,#N/A,TRUE,"Contents";#N/A,#N/A,TRUE,"Basis";#N/A,#N/A,TRUE,"Inclusions";#N/A,#N/A,TRUE,"Exclusions";#N/A,#N/A,TRUE,"Areas";#N/A,#N/A,TRUE,"Summary";#N/A,#N/A,TRUE,"Detail"}</definedName>
    <definedName name="____________hp10" localSheetId="23"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13"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4" hidden="1">{#N/A,#N/A,FALSE,"VARIATIONS";#N/A,#N/A,FALSE,"BUDGET";#N/A,#N/A,FALSE,"CIVIL QNTY VAR";#N/A,#N/A,FALSE,"SUMMARY";#N/A,#N/A,FALSE,"MATERIAL VAR"}</definedName>
    <definedName name="___________dd5" localSheetId="21"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22" hidden="1">{#N/A,#N/A,FALSE,"VARIATIONS";#N/A,#N/A,FALSE,"BUDGET";#N/A,#N/A,FALSE,"CIVIL QNTY VAR";#N/A,#N/A,FALSE,"SUMMARY";#N/A,#N/A,FALSE,"MATERIAL VAR"}</definedName>
    <definedName name="___________dd5" localSheetId="23"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13"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4" hidden="1">{#N/A,#N/A,FALSE,"VARIATIONS";#N/A,#N/A,FALSE,"BUDGET";#N/A,#N/A,FALSE,"CIVIL QNTY VAR";#N/A,#N/A,FALSE,"SUMMARY";#N/A,#N/A,FALSE,"MATERIAL VAR"}</definedName>
    <definedName name="___________f1" localSheetId="21"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22" hidden="1">{#N/A,#N/A,FALSE,"VARIATIONS";#N/A,#N/A,FALSE,"BUDGET";#N/A,#N/A,FALSE,"CIVIL QNTY VAR";#N/A,#N/A,FALSE,"SUMMARY";#N/A,#N/A,FALSE,"MATERIAL VAR"}</definedName>
    <definedName name="___________f1" localSheetId="23"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13"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4" hidden="1">{#N/A,#N/A,TRUE,"Front";#N/A,#N/A,TRUE,"Simple Letter";#N/A,#N/A,TRUE,"Inside";#N/A,#N/A,TRUE,"Contents";#N/A,#N/A,TRUE,"Basis";#N/A,#N/A,TRUE,"Inclusions";#N/A,#N/A,TRUE,"Exclusions";#N/A,#N/A,TRUE,"Areas";#N/A,#N/A,TRUE,"Summary";#N/A,#N/A,TRUE,"Detail"}</definedName>
    <definedName name="__________hp10" localSheetId="21"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22" hidden="1">{#N/A,#N/A,TRUE,"Front";#N/A,#N/A,TRUE,"Simple Letter";#N/A,#N/A,TRUE,"Inside";#N/A,#N/A,TRUE,"Contents";#N/A,#N/A,TRUE,"Basis";#N/A,#N/A,TRUE,"Inclusions";#N/A,#N/A,TRUE,"Exclusions";#N/A,#N/A,TRUE,"Areas";#N/A,#N/A,TRUE,"Summary";#N/A,#N/A,TRUE,"Detail"}</definedName>
    <definedName name="__________hp10" localSheetId="23"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13"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4" hidden="1">{#N/A,#N/A,TRUE,"Front";#N/A,#N/A,TRUE,"Simple Letter";#N/A,#N/A,TRUE,"Inside";#N/A,#N/A,TRUE,"Contents";#N/A,#N/A,TRUE,"Basis";#N/A,#N/A,TRUE,"Inclusions";#N/A,#N/A,TRUE,"Exclusions";#N/A,#N/A,TRUE,"Areas";#N/A,#N/A,TRUE,"Summary";#N/A,#N/A,TRUE,"Detail"}</definedName>
    <definedName name="_________cat12" localSheetId="21"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22" hidden="1">{#N/A,#N/A,TRUE,"Front";#N/A,#N/A,TRUE,"Simple Letter";#N/A,#N/A,TRUE,"Inside";#N/A,#N/A,TRUE,"Contents";#N/A,#N/A,TRUE,"Basis";#N/A,#N/A,TRUE,"Inclusions";#N/A,#N/A,TRUE,"Exclusions";#N/A,#N/A,TRUE,"Areas";#N/A,#N/A,TRUE,"Summary";#N/A,#N/A,TRUE,"Detail"}</definedName>
    <definedName name="_________cat12" localSheetId="23"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13"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4" hidden="1">{#N/A,#N/A,FALSE,"VARIATIONS";#N/A,#N/A,FALSE,"BUDGET";#N/A,#N/A,FALSE,"CIVIL QNTY VAR";#N/A,#N/A,FALSE,"SUMMARY";#N/A,#N/A,FALSE,"MATERIAL VAR"}</definedName>
    <definedName name="_________dd5" localSheetId="21"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22" hidden="1">{#N/A,#N/A,FALSE,"VARIATIONS";#N/A,#N/A,FALSE,"BUDGET";#N/A,#N/A,FALSE,"CIVIL QNTY VAR";#N/A,#N/A,FALSE,"SUMMARY";#N/A,#N/A,FALSE,"MATERIAL VAR"}</definedName>
    <definedName name="_________dd5" localSheetId="23"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13"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4" hidden="1">{#N/A,#N/A,FALSE,"VARIATIONS";#N/A,#N/A,FALSE,"BUDGET";#N/A,#N/A,FALSE,"CIVIL QNTY VAR";#N/A,#N/A,FALSE,"SUMMARY";#N/A,#N/A,FALSE,"MATERIAL VAR"}</definedName>
    <definedName name="_________f1" localSheetId="21"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22" hidden="1">{#N/A,#N/A,FALSE,"VARIATIONS";#N/A,#N/A,FALSE,"BUDGET";#N/A,#N/A,FALSE,"CIVIL QNTY VAR";#N/A,#N/A,FALSE,"SUMMARY";#N/A,#N/A,FALSE,"MATERIAL VAR"}</definedName>
    <definedName name="_________f1" localSheetId="23"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13"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4" hidden="1">{#N/A,#N/A,TRUE,"Front";#N/A,#N/A,TRUE,"Simple Letter";#N/A,#N/A,TRUE,"Inside";#N/A,#N/A,TRUE,"Contents";#N/A,#N/A,TRUE,"Basis";#N/A,#N/A,TRUE,"Inclusions";#N/A,#N/A,TRUE,"Exclusions";#N/A,#N/A,TRUE,"Areas";#N/A,#N/A,TRUE,"Summary";#N/A,#N/A,TRUE,"Detail"}</definedName>
    <definedName name="_________hp10" localSheetId="21"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22" hidden="1">{#N/A,#N/A,TRUE,"Front";#N/A,#N/A,TRUE,"Simple Letter";#N/A,#N/A,TRUE,"Inside";#N/A,#N/A,TRUE,"Contents";#N/A,#N/A,TRUE,"Basis";#N/A,#N/A,TRUE,"Inclusions";#N/A,#N/A,TRUE,"Exclusions";#N/A,#N/A,TRUE,"Areas";#N/A,#N/A,TRUE,"Summary";#N/A,#N/A,TRUE,"Detail"}</definedName>
    <definedName name="_________hp10" localSheetId="23"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13"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4" hidden="1">{#N/A,#N/A,TRUE,"Front";#N/A,#N/A,TRUE,"Simple Letter";#N/A,#N/A,TRUE,"Inside";#N/A,#N/A,TRUE,"Contents";#N/A,#N/A,TRUE,"Basis";#N/A,#N/A,TRUE,"Inclusions";#N/A,#N/A,TRUE,"Exclusions";#N/A,#N/A,TRUE,"Areas";#N/A,#N/A,TRUE,"Summary";#N/A,#N/A,TRUE,"Detail"}</definedName>
    <definedName name="________cat12" localSheetId="21"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22" hidden="1">{#N/A,#N/A,TRUE,"Front";#N/A,#N/A,TRUE,"Simple Letter";#N/A,#N/A,TRUE,"Inside";#N/A,#N/A,TRUE,"Contents";#N/A,#N/A,TRUE,"Basis";#N/A,#N/A,TRUE,"Inclusions";#N/A,#N/A,TRUE,"Exclusions";#N/A,#N/A,TRUE,"Areas";#N/A,#N/A,TRUE,"Summary";#N/A,#N/A,TRUE,"Detail"}</definedName>
    <definedName name="________cat12" localSheetId="23"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13"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4" hidden="1">{#N/A,#N/A,FALSE,"VARIATIONS";#N/A,#N/A,FALSE,"BUDGET";#N/A,#N/A,FALSE,"CIVIL QNTY VAR";#N/A,#N/A,FALSE,"SUMMARY";#N/A,#N/A,FALSE,"MATERIAL VAR"}</definedName>
    <definedName name="________dd5" localSheetId="21"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22" hidden="1">{#N/A,#N/A,FALSE,"VARIATIONS";#N/A,#N/A,FALSE,"BUDGET";#N/A,#N/A,FALSE,"CIVIL QNTY VAR";#N/A,#N/A,FALSE,"SUMMARY";#N/A,#N/A,FALSE,"MATERIAL VAR"}</definedName>
    <definedName name="________dd5" localSheetId="23"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13"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4" hidden="1">{#N/A,#N/A,FALSE,"VARIATIONS";#N/A,#N/A,FALSE,"BUDGET";#N/A,#N/A,FALSE,"CIVIL QNTY VAR";#N/A,#N/A,FALSE,"SUMMARY";#N/A,#N/A,FALSE,"MATERIAL VAR"}</definedName>
    <definedName name="________f1" localSheetId="21"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22" hidden="1">{#N/A,#N/A,FALSE,"VARIATIONS";#N/A,#N/A,FALSE,"BUDGET";#N/A,#N/A,FALSE,"CIVIL QNTY VAR";#N/A,#N/A,FALSE,"SUMMARY";#N/A,#N/A,FALSE,"MATERIAL VAR"}</definedName>
    <definedName name="________f1" localSheetId="23"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13"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4" hidden="1">{#N/A,#N/A,TRUE,"Front";#N/A,#N/A,TRUE,"Simple Letter";#N/A,#N/A,TRUE,"Inside";#N/A,#N/A,TRUE,"Contents";#N/A,#N/A,TRUE,"Basis";#N/A,#N/A,TRUE,"Inclusions";#N/A,#N/A,TRUE,"Exclusions";#N/A,#N/A,TRUE,"Areas";#N/A,#N/A,TRUE,"Summary";#N/A,#N/A,TRUE,"Detail"}</definedName>
    <definedName name="________hp10" localSheetId="21"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22" hidden="1">{#N/A,#N/A,TRUE,"Front";#N/A,#N/A,TRUE,"Simple Letter";#N/A,#N/A,TRUE,"Inside";#N/A,#N/A,TRUE,"Contents";#N/A,#N/A,TRUE,"Basis";#N/A,#N/A,TRUE,"Inclusions";#N/A,#N/A,TRUE,"Exclusions";#N/A,#N/A,TRUE,"Areas";#N/A,#N/A,TRUE,"Summary";#N/A,#N/A,TRUE,"Detail"}</definedName>
    <definedName name="________hp10" localSheetId="23"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13"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4" hidden="1">{#N/A,#N/A,TRUE,"Front";#N/A,#N/A,TRUE,"Simple Letter";#N/A,#N/A,TRUE,"Inside";#N/A,#N/A,TRUE,"Contents";#N/A,#N/A,TRUE,"Basis";#N/A,#N/A,TRUE,"Inclusions";#N/A,#N/A,TRUE,"Exclusions";#N/A,#N/A,TRUE,"Areas";#N/A,#N/A,TRUE,"Summary";#N/A,#N/A,TRUE,"Detail"}</definedName>
    <definedName name="_______cat12" localSheetId="21"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22" hidden="1">{#N/A,#N/A,TRUE,"Front";#N/A,#N/A,TRUE,"Simple Letter";#N/A,#N/A,TRUE,"Inside";#N/A,#N/A,TRUE,"Contents";#N/A,#N/A,TRUE,"Basis";#N/A,#N/A,TRUE,"Inclusions";#N/A,#N/A,TRUE,"Exclusions";#N/A,#N/A,TRUE,"Areas";#N/A,#N/A,TRUE,"Summary";#N/A,#N/A,TRUE,"Detail"}</definedName>
    <definedName name="_______cat12" localSheetId="23"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13"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4" hidden="1">{#N/A,#N/A,FALSE,"VARIATIONS";#N/A,#N/A,FALSE,"BUDGET";#N/A,#N/A,FALSE,"CIVIL QNTY VAR";#N/A,#N/A,FALSE,"SUMMARY";#N/A,#N/A,FALSE,"MATERIAL VAR"}</definedName>
    <definedName name="_______dd5" localSheetId="21"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22" hidden="1">{#N/A,#N/A,FALSE,"VARIATIONS";#N/A,#N/A,FALSE,"BUDGET";#N/A,#N/A,FALSE,"CIVIL QNTY VAR";#N/A,#N/A,FALSE,"SUMMARY";#N/A,#N/A,FALSE,"MATERIAL VAR"}</definedName>
    <definedName name="_______dd5" localSheetId="23"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13"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4" hidden="1">{#N/A,#N/A,FALSE,"VARIATIONS";#N/A,#N/A,FALSE,"BUDGET";#N/A,#N/A,FALSE,"CIVIL QNTY VAR";#N/A,#N/A,FALSE,"SUMMARY";#N/A,#N/A,FALSE,"MATERIAL VAR"}</definedName>
    <definedName name="_______f1" localSheetId="21"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22" hidden="1">{#N/A,#N/A,FALSE,"VARIATIONS";#N/A,#N/A,FALSE,"BUDGET";#N/A,#N/A,FALSE,"CIVIL QNTY VAR";#N/A,#N/A,FALSE,"SUMMARY";#N/A,#N/A,FALSE,"MATERIAL VAR"}</definedName>
    <definedName name="_______f1" localSheetId="23"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13"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4" hidden="1">{#N/A,#N/A,TRUE,"Front";#N/A,#N/A,TRUE,"Simple Letter";#N/A,#N/A,TRUE,"Inside";#N/A,#N/A,TRUE,"Contents";#N/A,#N/A,TRUE,"Basis";#N/A,#N/A,TRUE,"Inclusions";#N/A,#N/A,TRUE,"Exclusions";#N/A,#N/A,TRUE,"Areas";#N/A,#N/A,TRUE,"Summary";#N/A,#N/A,TRUE,"Detail"}</definedName>
    <definedName name="_______hp10" localSheetId="21"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22" hidden="1">{#N/A,#N/A,TRUE,"Front";#N/A,#N/A,TRUE,"Simple Letter";#N/A,#N/A,TRUE,"Inside";#N/A,#N/A,TRUE,"Contents";#N/A,#N/A,TRUE,"Basis";#N/A,#N/A,TRUE,"Inclusions";#N/A,#N/A,TRUE,"Exclusions";#N/A,#N/A,TRUE,"Areas";#N/A,#N/A,TRUE,"Summary";#N/A,#N/A,TRUE,"Detail"}</definedName>
    <definedName name="_______hp10" localSheetId="23"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13"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4" hidden="1">{#N/A,#N/A,TRUE,"Front";#N/A,#N/A,TRUE,"Simple Letter";#N/A,#N/A,TRUE,"Inside";#N/A,#N/A,TRUE,"Contents";#N/A,#N/A,TRUE,"Basis";#N/A,#N/A,TRUE,"Inclusions";#N/A,#N/A,TRUE,"Exclusions";#N/A,#N/A,TRUE,"Areas";#N/A,#N/A,TRUE,"Summary";#N/A,#N/A,TRUE,"Detail"}</definedName>
    <definedName name="_______RAB002" localSheetId="21"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22" hidden="1">{#N/A,#N/A,TRUE,"Front";#N/A,#N/A,TRUE,"Simple Letter";#N/A,#N/A,TRUE,"Inside";#N/A,#N/A,TRUE,"Contents";#N/A,#N/A,TRUE,"Basis";#N/A,#N/A,TRUE,"Inclusions";#N/A,#N/A,TRUE,"Exclusions";#N/A,#N/A,TRUE,"Areas";#N/A,#N/A,TRUE,"Summary";#N/A,#N/A,TRUE,"Detail"}</definedName>
    <definedName name="_______RAB002" localSheetId="23"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13"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4" hidden="1">{#N/A,#N/A,TRUE,"Front";#N/A,#N/A,TRUE,"Simple Letter";#N/A,#N/A,TRUE,"Inside";#N/A,#N/A,TRUE,"Contents";#N/A,#N/A,TRUE,"Basis";#N/A,#N/A,TRUE,"Inclusions";#N/A,#N/A,TRUE,"Exclusions";#N/A,#N/A,TRUE,"Areas";#N/A,#N/A,TRUE,"Summary";#N/A,#N/A,TRUE,"Detail"}</definedName>
    <definedName name="_______tem1" localSheetId="21"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22" hidden="1">{#N/A,#N/A,TRUE,"Front";#N/A,#N/A,TRUE,"Simple Letter";#N/A,#N/A,TRUE,"Inside";#N/A,#N/A,TRUE,"Contents";#N/A,#N/A,TRUE,"Basis";#N/A,#N/A,TRUE,"Inclusions";#N/A,#N/A,TRUE,"Exclusions";#N/A,#N/A,TRUE,"Areas";#N/A,#N/A,TRUE,"Summary";#N/A,#N/A,TRUE,"Detail"}</definedName>
    <definedName name="_______tem1" localSheetId="23"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13"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4" hidden="1">{#N/A,#N/A,FALSE,"VARIATIONS";#N/A,#N/A,FALSE,"BUDGET";#N/A,#N/A,FALSE,"CIVIL QNTY VAR";#N/A,#N/A,FALSE,"SUMMARY";#N/A,#N/A,FALSE,"MATERIAL VAR"}</definedName>
    <definedName name="______3A" localSheetId="21"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22" hidden="1">{#N/A,#N/A,FALSE,"VARIATIONS";#N/A,#N/A,FALSE,"BUDGET";#N/A,#N/A,FALSE,"CIVIL QNTY VAR";#N/A,#N/A,FALSE,"SUMMARY";#N/A,#N/A,FALSE,"MATERIAL VAR"}</definedName>
    <definedName name="______3A" localSheetId="23"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13"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4" hidden="1">{#N/A,#N/A,FALSE,"VARIATIONS";#N/A,#N/A,FALSE,"BUDGET";#N/A,#N/A,FALSE,"CIVIL QNTY VAR";#N/A,#N/A,FALSE,"SUMMARY";#N/A,#N/A,FALSE,"MATERIAL VAR"}</definedName>
    <definedName name="______ans987" localSheetId="21"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22" hidden="1">{#N/A,#N/A,FALSE,"VARIATIONS";#N/A,#N/A,FALSE,"BUDGET";#N/A,#N/A,FALSE,"CIVIL QNTY VAR";#N/A,#N/A,FALSE,"SUMMARY";#N/A,#N/A,FALSE,"MATERIAL VAR"}</definedName>
    <definedName name="______ans987" localSheetId="23"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13"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4" hidden="1">{#N/A,#N/A,TRUE,"Front";#N/A,#N/A,TRUE,"Simple Letter";#N/A,#N/A,TRUE,"Inside";#N/A,#N/A,TRUE,"Contents";#N/A,#N/A,TRUE,"Basis";#N/A,#N/A,TRUE,"Inclusions";#N/A,#N/A,TRUE,"Exclusions";#N/A,#N/A,TRUE,"Areas";#N/A,#N/A,TRUE,"Summary";#N/A,#N/A,TRUE,"Detail"}</definedName>
    <definedName name="______cat12" localSheetId="21"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22" hidden="1">{#N/A,#N/A,TRUE,"Front";#N/A,#N/A,TRUE,"Simple Letter";#N/A,#N/A,TRUE,"Inside";#N/A,#N/A,TRUE,"Contents";#N/A,#N/A,TRUE,"Basis";#N/A,#N/A,TRUE,"Inclusions";#N/A,#N/A,TRUE,"Exclusions";#N/A,#N/A,TRUE,"Areas";#N/A,#N/A,TRUE,"Summary";#N/A,#N/A,TRUE,"Detail"}</definedName>
    <definedName name="______cat12" localSheetId="23"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13"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4" hidden="1">{#N/A,#N/A,FALSE,"VARIATIONS";#N/A,#N/A,FALSE,"BUDGET";#N/A,#N/A,FALSE,"CIVIL QNTY VAR";#N/A,#N/A,FALSE,"SUMMARY";#N/A,#N/A,FALSE,"MATERIAL VAR"}</definedName>
    <definedName name="______dd5" localSheetId="21"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22" hidden="1">{#N/A,#N/A,FALSE,"VARIATIONS";#N/A,#N/A,FALSE,"BUDGET";#N/A,#N/A,FALSE,"CIVIL QNTY VAR";#N/A,#N/A,FALSE,"SUMMARY";#N/A,#N/A,FALSE,"MATERIAL VAR"}</definedName>
    <definedName name="______dd5" localSheetId="23"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13"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4" hidden="1">{#N/A,#N/A,FALSE,"VARIATIONS";#N/A,#N/A,FALSE,"BUDGET";#N/A,#N/A,FALSE,"CIVIL QNTY VAR";#N/A,#N/A,FALSE,"SUMMARY";#N/A,#N/A,FALSE,"MATERIAL VAR"}</definedName>
    <definedName name="______f1" localSheetId="21"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22" hidden="1">{#N/A,#N/A,FALSE,"VARIATIONS";#N/A,#N/A,FALSE,"BUDGET";#N/A,#N/A,FALSE,"CIVIL QNTY VAR";#N/A,#N/A,FALSE,"SUMMARY";#N/A,#N/A,FALSE,"MATERIAL VAR"}</definedName>
    <definedName name="______f1" localSheetId="23"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13"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4" hidden="1">{#N/A,#N/A,TRUE,"Front";#N/A,#N/A,TRUE,"Simple Letter";#N/A,#N/A,TRUE,"Inside";#N/A,#N/A,TRUE,"Contents";#N/A,#N/A,TRUE,"Basis";#N/A,#N/A,TRUE,"Inclusions";#N/A,#N/A,TRUE,"Exclusions";#N/A,#N/A,TRUE,"Areas";#N/A,#N/A,TRUE,"Summary";#N/A,#N/A,TRUE,"Detail"}</definedName>
    <definedName name="______hp10" localSheetId="21"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22" hidden="1">{#N/A,#N/A,TRUE,"Front";#N/A,#N/A,TRUE,"Simple Letter";#N/A,#N/A,TRUE,"Inside";#N/A,#N/A,TRUE,"Contents";#N/A,#N/A,TRUE,"Basis";#N/A,#N/A,TRUE,"Inclusions";#N/A,#N/A,TRUE,"Exclusions";#N/A,#N/A,TRUE,"Areas";#N/A,#N/A,TRUE,"Summary";#N/A,#N/A,TRUE,"Detail"}</definedName>
    <definedName name="______hp10" localSheetId="23"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13"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4" hidden="1">{#N/A,#N/A,TRUE,"Front";#N/A,#N/A,TRUE,"Simple Letter";#N/A,#N/A,TRUE,"Inside";#N/A,#N/A,TRUE,"Contents";#N/A,#N/A,TRUE,"Basis";#N/A,#N/A,TRUE,"Inclusions";#N/A,#N/A,TRUE,"Exclusions";#N/A,#N/A,TRUE,"Areas";#N/A,#N/A,TRUE,"Summary";#N/A,#N/A,TRUE,"Detail"}</definedName>
    <definedName name="______RAB002" localSheetId="21"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22" hidden="1">{#N/A,#N/A,TRUE,"Front";#N/A,#N/A,TRUE,"Simple Letter";#N/A,#N/A,TRUE,"Inside";#N/A,#N/A,TRUE,"Contents";#N/A,#N/A,TRUE,"Basis";#N/A,#N/A,TRUE,"Inclusions";#N/A,#N/A,TRUE,"Exclusions";#N/A,#N/A,TRUE,"Areas";#N/A,#N/A,TRUE,"Summary";#N/A,#N/A,TRUE,"Detail"}</definedName>
    <definedName name="______RAB002" localSheetId="23"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13"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4" hidden="1">{#N/A,#N/A,TRUE,"Front";#N/A,#N/A,TRUE,"Simple Letter";#N/A,#N/A,TRUE,"Inside";#N/A,#N/A,TRUE,"Contents";#N/A,#N/A,TRUE,"Basis";#N/A,#N/A,TRUE,"Inclusions";#N/A,#N/A,TRUE,"Exclusions";#N/A,#N/A,TRUE,"Areas";#N/A,#N/A,TRUE,"Summary";#N/A,#N/A,TRUE,"Detail"}</definedName>
    <definedName name="______tem1" localSheetId="21"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22" hidden="1">{#N/A,#N/A,TRUE,"Front";#N/A,#N/A,TRUE,"Simple Letter";#N/A,#N/A,TRUE,"Inside";#N/A,#N/A,TRUE,"Contents";#N/A,#N/A,TRUE,"Basis";#N/A,#N/A,TRUE,"Inclusions";#N/A,#N/A,TRUE,"Exclusions";#N/A,#N/A,TRUE,"Areas";#N/A,#N/A,TRUE,"Summary";#N/A,#N/A,TRUE,"Detail"}</definedName>
    <definedName name="______tem1" localSheetId="23"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13"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4" hidden="1">{#N/A,#N/A,TRUE,"Front";#N/A,#N/A,TRUE,"Simple Letter";#N/A,#N/A,TRUE,"Inside";#N/A,#N/A,TRUE,"Contents";#N/A,#N/A,TRUE,"Basis";#N/A,#N/A,TRUE,"Inclusions";#N/A,#N/A,TRUE,"Exclusions";#N/A,#N/A,TRUE,"Areas";#N/A,#N/A,TRUE,"Summary";#N/A,#N/A,TRUE,"Detail"}</definedName>
    <definedName name="______tm3" localSheetId="21"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22" hidden="1">{#N/A,#N/A,TRUE,"Front";#N/A,#N/A,TRUE,"Simple Letter";#N/A,#N/A,TRUE,"Inside";#N/A,#N/A,TRUE,"Contents";#N/A,#N/A,TRUE,"Basis";#N/A,#N/A,TRUE,"Inclusions";#N/A,#N/A,TRUE,"Exclusions";#N/A,#N/A,TRUE,"Areas";#N/A,#N/A,TRUE,"Summary";#N/A,#N/A,TRUE,"Detail"}</definedName>
    <definedName name="______tm3" localSheetId="23"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13"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4" hidden="1">{#N/A,#N/A,TRUE,"Front";#N/A,#N/A,TRUE,"Simple Letter";#N/A,#N/A,TRUE,"Inside";#N/A,#N/A,TRUE,"Contents";#N/A,#N/A,TRUE,"Basis";#N/A,#N/A,TRUE,"Inclusions";#N/A,#N/A,TRUE,"Exclusions";#N/A,#N/A,TRUE,"Areas";#N/A,#N/A,TRUE,"Summary";#N/A,#N/A,TRUE,"Detail"}</definedName>
    <definedName name="_____cat12" localSheetId="21"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22" hidden="1">{#N/A,#N/A,TRUE,"Front";#N/A,#N/A,TRUE,"Simple Letter";#N/A,#N/A,TRUE,"Inside";#N/A,#N/A,TRUE,"Contents";#N/A,#N/A,TRUE,"Basis";#N/A,#N/A,TRUE,"Inclusions";#N/A,#N/A,TRUE,"Exclusions";#N/A,#N/A,TRUE,"Areas";#N/A,#N/A,TRUE,"Summary";#N/A,#N/A,TRUE,"Detail"}</definedName>
    <definedName name="_____cat12" localSheetId="23"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13"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4" hidden="1">{#N/A,#N/A,TRUE,"Front";#N/A,#N/A,TRUE,"Simple Letter";#N/A,#N/A,TRUE,"Inside";#N/A,#N/A,TRUE,"Contents";#N/A,#N/A,TRUE,"Basis";#N/A,#N/A,TRUE,"Inclusions";#N/A,#N/A,TRUE,"Exclusions";#N/A,#N/A,TRUE,"Areas";#N/A,#N/A,TRUE,"Summary";#N/A,#N/A,TRUE,"Detail"}</definedName>
    <definedName name="_____hp10" localSheetId="21"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22" hidden="1">{#N/A,#N/A,TRUE,"Front";#N/A,#N/A,TRUE,"Simple Letter";#N/A,#N/A,TRUE,"Inside";#N/A,#N/A,TRUE,"Contents";#N/A,#N/A,TRUE,"Basis";#N/A,#N/A,TRUE,"Inclusions";#N/A,#N/A,TRUE,"Exclusions";#N/A,#N/A,TRUE,"Areas";#N/A,#N/A,TRUE,"Summary";#N/A,#N/A,TRUE,"Detail"}</definedName>
    <definedName name="_____hp10" localSheetId="23"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13"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4" hidden="1">{#N/A,#N/A,TRUE,"Front";#N/A,#N/A,TRUE,"Simple Letter";#N/A,#N/A,TRUE,"Inside";#N/A,#N/A,TRUE,"Contents";#N/A,#N/A,TRUE,"Basis";#N/A,#N/A,TRUE,"Inclusions";#N/A,#N/A,TRUE,"Exclusions";#N/A,#N/A,TRUE,"Areas";#N/A,#N/A,TRUE,"Summary";#N/A,#N/A,TRUE,"Detail"}</definedName>
    <definedName name="_____RAB002" localSheetId="21"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22" hidden="1">{#N/A,#N/A,TRUE,"Front";#N/A,#N/A,TRUE,"Simple Letter";#N/A,#N/A,TRUE,"Inside";#N/A,#N/A,TRUE,"Contents";#N/A,#N/A,TRUE,"Basis";#N/A,#N/A,TRUE,"Inclusions";#N/A,#N/A,TRUE,"Exclusions";#N/A,#N/A,TRUE,"Areas";#N/A,#N/A,TRUE,"Summary";#N/A,#N/A,TRUE,"Detail"}</definedName>
    <definedName name="_____RAB002" localSheetId="23"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13"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4" hidden="1">{#N/A,#N/A,TRUE,"Front";#N/A,#N/A,TRUE,"Simple Letter";#N/A,#N/A,TRUE,"Inside";#N/A,#N/A,TRUE,"Contents";#N/A,#N/A,TRUE,"Basis";#N/A,#N/A,TRUE,"Inclusions";#N/A,#N/A,TRUE,"Exclusions";#N/A,#N/A,TRUE,"Areas";#N/A,#N/A,TRUE,"Summary";#N/A,#N/A,TRUE,"Detail"}</definedName>
    <definedName name="_____tem1" localSheetId="21"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22" hidden="1">{#N/A,#N/A,TRUE,"Front";#N/A,#N/A,TRUE,"Simple Letter";#N/A,#N/A,TRUE,"Inside";#N/A,#N/A,TRUE,"Contents";#N/A,#N/A,TRUE,"Basis";#N/A,#N/A,TRUE,"Inclusions";#N/A,#N/A,TRUE,"Exclusions";#N/A,#N/A,TRUE,"Areas";#N/A,#N/A,TRUE,"Summary";#N/A,#N/A,TRUE,"Detail"}</definedName>
    <definedName name="_____tem1" localSheetId="23"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13"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4" hidden="1">{#N/A,#N/A,TRUE,"Front";#N/A,#N/A,TRUE,"Simple Letter";#N/A,#N/A,TRUE,"Inside";#N/A,#N/A,TRUE,"Contents";#N/A,#N/A,TRUE,"Basis";#N/A,#N/A,TRUE,"Inclusions";#N/A,#N/A,TRUE,"Exclusions";#N/A,#N/A,TRUE,"Areas";#N/A,#N/A,TRUE,"Summary";#N/A,#N/A,TRUE,"Detail"}</definedName>
    <definedName name="_____tm3" localSheetId="21"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22" hidden="1">{#N/A,#N/A,TRUE,"Front";#N/A,#N/A,TRUE,"Simple Letter";#N/A,#N/A,TRUE,"Inside";#N/A,#N/A,TRUE,"Contents";#N/A,#N/A,TRUE,"Basis";#N/A,#N/A,TRUE,"Inclusions";#N/A,#N/A,TRUE,"Exclusions";#N/A,#N/A,TRUE,"Areas";#N/A,#N/A,TRUE,"Summary";#N/A,#N/A,TRUE,"Detail"}</definedName>
    <definedName name="_____tm3" localSheetId="23"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13"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4" hidden="1">{#N/A,#N/A,FALSE,"VARIATIONS";#N/A,#N/A,FALSE,"BUDGET";#N/A,#N/A,FALSE,"CIVIL QNTY VAR";#N/A,#N/A,FALSE,"SUMMARY";#N/A,#N/A,FALSE,"MATERIAL VAR"}</definedName>
    <definedName name="____ans987" localSheetId="21"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22" hidden="1">{#N/A,#N/A,FALSE,"VARIATIONS";#N/A,#N/A,FALSE,"BUDGET";#N/A,#N/A,FALSE,"CIVIL QNTY VAR";#N/A,#N/A,FALSE,"SUMMARY";#N/A,#N/A,FALSE,"MATERIAL VAR"}</definedName>
    <definedName name="____ans987" localSheetId="23"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13"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4" hidden="1">{#N/A,#N/A,TRUE,"Front";#N/A,#N/A,TRUE,"Simple Letter";#N/A,#N/A,TRUE,"Inside";#N/A,#N/A,TRUE,"Contents";#N/A,#N/A,TRUE,"Basis";#N/A,#N/A,TRUE,"Inclusions";#N/A,#N/A,TRUE,"Exclusions";#N/A,#N/A,TRUE,"Areas";#N/A,#N/A,TRUE,"Summary";#N/A,#N/A,TRUE,"Detail"}</definedName>
    <definedName name="____cat12" localSheetId="21"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22" hidden="1">{#N/A,#N/A,TRUE,"Front";#N/A,#N/A,TRUE,"Simple Letter";#N/A,#N/A,TRUE,"Inside";#N/A,#N/A,TRUE,"Contents";#N/A,#N/A,TRUE,"Basis";#N/A,#N/A,TRUE,"Inclusions";#N/A,#N/A,TRUE,"Exclusions";#N/A,#N/A,TRUE,"Areas";#N/A,#N/A,TRUE,"Summary";#N/A,#N/A,TRUE,"Detail"}</definedName>
    <definedName name="____cat12" localSheetId="23"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13"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4" hidden="1">{#N/A,#N/A,FALSE,"VARIATIONS";#N/A,#N/A,FALSE,"BUDGET";#N/A,#N/A,FALSE,"CIVIL QNTY VAR";#N/A,#N/A,FALSE,"SUMMARY";#N/A,#N/A,FALSE,"MATERIAL VAR"}</definedName>
    <definedName name="____d1" localSheetId="21"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22" hidden="1">{#N/A,#N/A,FALSE,"VARIATIONS";#N/A,#N/A,FALSE,"BUDGET";#N/A,#N/A,FALSE,"CIVIL QNTY VAR";#N/A,#N/A,FALSE,"SUMMARY";#N/A,#N/A,FALSE,"MATERIAL VAR"}</definedName>
    <definedName name="____d1" localSheetId="23"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13"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4" hidden="1">{#N/A,#N/A,TRUE,"Front";#N/A,#N/A,TRUE,"Simple Letter";#N/A,#N/A,TRUE,"Inside";#N/A,#N/A,TRUE,"Contents";#N/A,#N/A,TRUE,"Basis";#N/A,#N/A,TRUE,"Inclusions";#N/A,#N/A,TRUE,"Exclusions";#N/A,#N/A,TRUE,"Areas";#N/A,#N/A,TRUE,"Summary";#N/A,#N/A,TRUE,"Detail"}</definedName>
    <definedName name="____dcd3" localSheetId="21"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22" hidden="1">{#N/A,#N/A,TRUE,"Front";#N/A,#N/A,TRUE,"Simple Letter";#N/A,#N/A,TRUE,"Inside";#N/A,#N/A,TRUE,"Contents";#N/A,#N/A,TRUE,"Basis";#N/A,#N/A,TRUE,"Inclusions";#N/A,#N/A,TRUE,"Exclusions";#N/A,#N/A,TRUE,"Areas";#N/A,#N/A,TRUE,"Summary";#N/A,#N/A,TRUE,"Detail"}</definedName>
    <definedName name="____dcd3" localSheetId="23"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13"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4" hidden="1">{#N/A,#N/A,FALSE,"VARIATIONS";#N/A,#N/A,FALSE,"BUDGET";#N/A,#N/A,FALSE,"CIVIL QNTY VAR";#N/A,#N/A,FALSE,"SUMMARY";#N/A,#N/A,FALSE,"MATERIAL VAR"}</definedName>
    <definedName name="____dd5" localSheetId="21"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22" hidden="1">{#N/A,#N/A,FALSE,"VARIATIONS";#N/A,#N/A,FALSE,"BUDGET";#N/A,#N/A,FALSE,"CIVIL QNTY VAR";#N/A,#N/A,FALSE,"SUMMARY";#N/A,#N/A,FALSE,"MATERIAL VAR"}</definedName>
    <definedName name="____dd5" localSheetId="23"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13"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4" hidden="1">{#N/A,#N/A,FALSE,"VARIATIONS";#N/A,#N/A,FALSE,"BUDGET";#N/A,#N/A,FALSE,"CIVIL QNTY VAR";#N/A,#N/A,FALSE,"SUMMARY";#N/A,#N/A,FALSE,"MATERIAL VAR"}</definedName>
    <definedName name="____f1" localSheetId="21"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22" hidden="1">{#N/A,#N/A,FALSE,"VARIATIONS";#N/A,#N/A,FALSE,"BUDGET";#N/A,#N/A,FALSE,"CIVIL QNTY VAR";#N/A,#N/A,FALSE,"SUMMARY";#N/A,#N/A,FALSE,"MATERIAL VAR"}</definedName>
    <definedName name="____f1" localSheetId="23"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13"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4" hidden="1">{#N/A,#N/A,TRUE,"Front";#N/A,#N/A,TRUE,"Simple Letter";#N/A,#N/A,TRUE,"Inside";#N/A,#N/A,TRUE,"Contents";#N/A,#N/A,TRUE,"Basis";#N/A,#N/A,TRUE,"Inclusions";#N/A,#N/A,TRUE,"Exclusions";#N/A,#N/A,TRUE,"Areas";#N/A,#N/A,TRUE,"Summary";#N/A,#N/A,TRUE,"Detail"}</definedName>
    <definedName name="____hp10" localSheetId="21"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22" hidden="1">{#N/A,#N/A,TRUE,"Front";#N/A,#N/A,TRUE,"Simple Letter";#N/A,#N/A,TRUE,"Inside";#N/A,#N/A,TRUE,"Contents";#N/A,#N/A,TRUE,"Basis";#N/A,#N/A,TRUE,"Inclusions";#N/A,#N/A,TRUE,"Exclusions";#N/A,#N/A,TRUE,"Areas";#N/A,#N/A,TRUE,"Summary";#N/A,#N/A,TRUE,"Detail"}</definedName>
    <definedName name="____hp10" localSheetId="23"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13"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4" hidden="1">{#N/A,#N/A,TRUE,"Front";#N/A,#N/A,TRUE,"Simple Letter";#N/A,#N/A,TRUE,"Inside";#N/A,#N/A,TRUE,"Contents";#N/A,#N/A,TRUE,"Basis";#N/A,#N/A,TRUE,"Inclusions";#N/A,#N/A,TRUE,"Exclusions";#N/A,#N/A,TRUE,"Areas";#N/A,#N/A,TRUE,"Summary";#N/A,#N/A,TRUE,"Detail"}</definedName>
    <definedName name="____kp1" localSheetId="21"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22" hidden="1">{#N/A,#N/A,TRUE,"Front";#N/A,#N/A,TRUE,"Simple Letter";#N/A,#N/A,TRUE,"Inside";#N/A,#N/A,TRUE,"Contents";#N/A,#N/A,TRUE,"Basis";#N/A,#N/A,TRUE,"Inclusions";#N/A,#N/A,TRUE,"Exclusions";#N/A,#N/A,TRUE,"Areas";#N/A,#N/A,TRUE,"Summary";#N/A,#N/A,TRUE,"Detail"}</definedName>
    <definedName name="____kp1" localSheetId="23"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13"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4" hidden="1">{#N/A,#N/A,TRUE,"Front";#N/A,#N/A,TRUE,"Simple Letter";#N/A,#N/A,TRUE,"Inside";#N/A,#N/A,TRUE,"Contents";#N/A,#N/A,TRUE,"Basis";#N/A,#N/A,TRUE,"Inclusions";#N/A,#N/A,TRUE,"Exclusions";#N/A,#N/A,TRUE,"Areas";#N/A,#N/A,TRUE,"Summary";#N/A,#N/A,TRUE,"Detail"}</definedName>
    <definedName name="____RAB002" localSheetId="21"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22" hidden="1">{#N/A,#N/A,TRUE,"Front";#N/A,#N/A,TRUE,"Simple Letter";#N/A,#N/A,TRUE,"Inside";#N/A,#N/A,TRUE,"Contents";#N/A,#N/A,TRUE,"Basis";#N/A,#N/A,TRUE,"Inclusions";#N/A,#N/A,TRUE,"Exclusions";#N/A,#N/A,TRUE,"Areas";#N/A,#N/A,TRUE,"Summary";#N/A,#N/A,TRUE,"Detail"}</definedName>
    <definedName name="____RAB002" localSheetId="23"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13"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4" hidden="1">{#N/A,#N/A,TRUE,"Front";#N/A,#N/A,TRUE,"Simple Letter";#N/A,#N/A,TRUE,"Inside";#N/A,#N/A,TRUE,"Contents";#N/A,#N/A,TRUE,"Basis";#N/A,#N/A,TRUE,"Inclusions";#N/A,#N/A,TRUE,"Exclusions";#N/A,#N/A,TRUE,"Areas";#N/A,#N/A,TRUE,"Summary";#N/A,#N/A,TRUE,"Detail"}</definedName>
    <definedName name="____tem1" localSheetId="21"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22" hidden="1">{#N/A,#N/A,TRUE,"Front";#N/A,#N/A,TRUE,"Simple Letter";#N/A,#N/A,TRUE,"Inside";#N/A,#N/A,TRUE,"Contents";#N/A,#N/A,TRUE,"Basis";#N/A,#N/A,TRUE,"Inclusions";#N/A,#N/A,TRUE,"Exclusions";#N/A,#N/A,TRUE,"Areas";#N/A,#N/A,TRUE,"Summary";#N/A,#N/A,TRUE,"Detail"}</definedName>
    <definedName name="____tem1" localSheetId="23"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13"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4" hidden="1">{#N/A,#N/A,TRUE,"Front";#N/A,#N/A,TRUE,"Simple Letter";#N/A,#N/A,TRUE,"Inside";#N/A,#N/A,TRUE,"Contents";#N/A,#N/A,TRUE,"Basis";#N/A,#N/A,TRUE,"Inclusions";#N/A,#N/A,TRUE,"Exclusions";#N/A,#N/A,TRUE,"Areas";#N/A,#N/A,TRUE,"Summary";#N/A,#N/A,TRUE,"Detail"}</definedName>
    <definedName name="____tm3" localSheetId="21"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22" hidden="1">{#N/A,#N/A,TRUE,"Front";#N/A,#N/A,TRUE,"Simple Letter";#N/A,#N/A,TRUE,"Inside";#N/A,#N/A,TRUE,"Contents";#N/A,#N/A,TRUE,"Basis";#N/A,#N/A,TRUE,"Inclusions";#N/A,#N/A,TRUE,"Exclusions";#N/A,#N/A,TRUE,"Areas";#N/A,#N/A,TRUE,"Summary";#N/A,#N/A,TRUE,"Detail"}</definedName>
    <definedName name="____tm3" localSheetId="23"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13"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4" hidden="1">{#N/A,#N/A,FALSE,"VARIATIONS";#N/A,#N/A,FALSE,"BUDGET";#N/A,#N/A,FALSE,"CIVIL QNTY VAR";#N/A,#N/A,FALSE,"SUMMARY";#N/A,#N/A,FALSE,"MATERIAL VAR"}</definedName>
    <definedName name="___ans987" localSheetId="21"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22" hidden="1">{#N/A,#N/A,FALSE,"VARIATIONS";#N/A,#N/A,FALSE,"BUDGET";#N/A,#N/A,FALSE,"CIVIL QNTY VAR";#N/A,#N/A,FALSE,"SUMMARY";#N/A,#N/A,FALSE,"MATERIAL VAR"}</definedName>
    <definedName name="___ans987" localSheetId="23"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13"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4" hidden="1">{#N/A,#N/A,TRUE,"Front";#N/A,#N/A,TRUE,"Simple Letter";#N/A,#N/A,TRUE,"Inside";#N/A,#N/A,TRUE,"Contents";#N/A,#N/A,TRUE,"Basis";#N/A,#N/A,TRUE,"Inclusions";#N/A,#N/A,TRUE,"Exclusions";#N/A,#N/A,TRUE,"Areas";#N/A,#N/A,TRUE,"Summary";#N/A,#N/A,TRUE,"Detail"}</definedName>
    <definedName name="___cat12" localSheetId="21"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22" hidden="1">{#N/A,#N/A,TRUE,"Front";#N/A,#N/A,TRUE,"Simple Letter";#N/A,#N/A,TRUE,"Inside";#N/A,#N/A,TRUE,"Contents";#N/A,#N/A,TRUE,"Basis";#N/A,#N/A,TRUE,"Inclusions";#N/A,#N/A,TRUE,"Exclusions";#N/A,#N/A,TRUE,"Areas";#N/A,#N/A,TRUE,"Summary";#N/A,#N/A,TRUE,"Detail"}</definedName>
    <definedName name="___cat12" localSheetId="23"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13"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4" hidden="1">{#N/A,#N/A,FALSE,"VARIATIONS";#N/A,#N/A,FALSE,"BUDGET";#N/A,#N/A,FALSE,"CIVIL QNTY VAR";#N/A,#N/A,FALSE,"SUMMARY";#N/A,#N/A,FALSE,"MATERIAL VAR"}</definedName>
    <definedName name="___d1" localSheetId="21"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22" hidden="1">{#N/A,#N/A,FALSE,"VARIATIONS";#N/A,#N/A,FALSE,"BUDGET";#N/A,#N/A,FALSE,"CIVIL QNTY VAR";#N/A,#N/A,FALSE,"SUMMARY";#N/A,#N/A,FALSE,"MATERIAL VAR"}</definedName>
    <definedName name="___d1" localSheetId="23"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13"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4" hidden="1">{#N/A,#N/A,FALSE,"VARIATIONS";#N/A,#N/A,FALSE,"BUDGET";#N/A,#N/A,FALSE,"CIVIL QNTY VAR";#N/A,#N/A,FALSE,"SUMMARY";#N/A,#N/A,FALSE,"MATERIAL VAR"}</definedName>
    <definedName name="___dd5" localSheetId="21"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22" hidden="1">{#N/A,#N/A,FALSE,"VARIATIONS";#N/A,#N/A,FALSE,"BUDGET";#N/A,#N/A,FALSE,"CIVIL QNTY VAR";#N/A,#N/A,FALSE,"SUMMARY";#N/A,#N/A,FALSE,"MATERIAL VAR"}</definedName>
    <definedName name="___dd5" localSheetId="23"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13"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4" hidden="1">{#N/A,#N/A,FALSE,"VARIATIONS";#N/A,#N/A,FALSE,"BUDGET";#N/A,#N/A,FALSE,"CIVIL QNTY VAR";#N/A,#N/A,FALSE,"SUMMARY";#N/A,#N/A,FALSE,"MATERIAL VAR"}</definedName>
    <definedName name="___f1" localSheetId="21"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22" hidden="1">{#N/A,#N/A,FALSE,"VARIATIONS";#N/A,#N/A,FALSE,"BUDGET";#N/A,#N/A,FALSE,"CIVIL QNTY VAR";#N/A,#N/A,FALSE,"SUMMARY";#N/A,#N/A,FALSE,"MATERIAL VAR"}</definedName>
    <definedName name="___f1" localSheetId="23"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13"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4" hidden="1">{#N/A,#N/A,TRUE,"Front";#N/A,#N/A,TRUE,"Simple Letter";#N/A,#N/A,TRUE,"Inside";#N/A,#N/A,TRUE,"Contents";#N/A,#N/A,TRUE,"Basis";#N/A,#N/A,TRUE,"Inclusions";#N/A,#N/A,TRUE,"Exclusions";#N/A,#N/A,TRUE,"Areas";#N/A,#N/A,TRUE,"Summary";#N/A,#N/A,TRUE,"Detail"}</definedName>
    <definedName name="___hp10" localSheetId="21"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22" hidden="1">{#N/A,#N/A,TRUE,"Front";#N/A,#N/A,TRUE,"Simple Letter";#N/A,#N/A,TRUE,"Inside";#N/A,#N/A,TRUE,"Contents";#N/A,#N/A,TRUE,"Basis";#N/A,#N/A,TRUE,"Inclusions";#N/A,#N/A,TRUE,"Exclusions";#N/A,#N/A,TRUE,"Areas";#N/A,#N/A,TRUE,"Summary";#N/A,#N/A,TRUE,"Detail"}</definedName>
    <definedName name="___hp10" localSheetId="23"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19"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20" hidden="1">#REF!</definedName>
    <definedName name="___key2" localSheetId="21" hidden="1">#REF!</definedName>
    <definedName name="___key2" localSheetId="3" hidden="1">#REF!</definedName>
    <definedName name="___key2" localSheetId="12" hidden="1">#REF!</definedName>
    <definedName name="___key2" localSheetId="18" hidden="1">#REF!</definedName>
    <definedName name="___key2" localSheetId="9" hidden="1">#REF!</definedName>
    <definedName name="___key2" localSheetId="6" hidden="1">#REF!</definedName>
    <definedName name="___key2" localSheetId="22" hidden="1">#REF!</definedName>
    <definedName name="___key2" localSheetId="23"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13"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4" hidden="1">{#N/A,#N/A,TRUE,"Front";#N/A,#N/A,TRUE,"Simple Letter";#N/A,#N/A,TRUE,"Inside";#N/A,#N/A,TRUE,"Contents";#N/A,#N/A,TRUE,"Basis";#N/A,#N/A,TRUE,"Inclusions";#N/A,#N/A,TRUE,"Exclusions";#N/A,#N/A,TRUE,"Areas";#N/A,#N/A,TRUE,"Summary";#N/A,#N/A,TRUE,"Detail"}</definedName>
    <definedName name="___kp1" localSheetId="21"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22" hidden="1">{#N/A,#N/A,TRUE,"Front";#N/A,#N/A,TRUE,"Simple Letter";#N/A,#N/A,TRUE,"Inside";#N/A,#N/A,TRUE,"Contents";#N/A,#N/A,TRUE,"Basis";#N/A,#N/A,TRUE,"Inclusions";#N/A,#N/A,TRUE,"Exclusions";#N/A,#N/A,TRUE,"Areas";#N/A,#N/A,TRUE,"Summary";#N/A,#N/A,TRUE,"Detail"}</definedName>
    <definedName name="___kp1" localSheetId="23"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13"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4" hidden="1">{#N/A,#N/A,TRUE,"Front";#N/A,#N/A,TRUE,"Simple Letter";#N/A,#N/A,TRUE,"Inside";#N/A,#N/A,TRUE,"Contents";#N/A,#N/A,TRUE,"Basis";#N/A,#N/A,TRUE,"Inclusions";#N/A,#N/A,TRUE,"Exclusions";#N/A,#N/A,TRUE,"Areas";#N/A,#N/A,TRUE,"Summary";#N/A,#N/A,TRUE,"Detail"}</definedName>
    <definedName name="___RAB002" localSheetId="21"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22" hidden="1">{#N/A,#N/A,TRUE,"Front";#N/A,#N/A,TRUE,"Simple Letter";#N/A,#N/A,TRUE,"Inside";#N/A,#N/A,TRUE,"Contents";#N/A,#N/A,TRUE,"Basis";#N/A,#N/A,TRUE,"Inclusions";#N/A,#N/A,TRUE,"Exclusions";#N/A,#N/A,TRUE,"Areas";#N/A,#N/A,TRUE,"Summary";#N/A,#N/A,TRUE,"Detail"}</definedName>
    <definedName name="___RAB002" localSheetId="23"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13"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4" hidden="1">{#N/A,#N/A,TRUE,"Front";#N/A,#N/A,TRUE,"Simple Letter";#N/A,#N/A,TRUE,"Inside";#N/A,#N/A,TRUE,"Contents";#N/A,#N/A,TRUE,"Basis";#N/A,#N/A,TRUE,"Inclusions";#N/A,#N/A,TRUE,"Exclusions";#N/A,#N/A,TRUE,"Areas";#N/A,#N/A,TRUE,"Summary";#N/A,#N/A,TRUE,"Detail"}</definedName>
    <definedName name="___tem1" localSheetId="21"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22" hidden="1">{#N/A,#N/A,TRUE,"Front";#N/A,#N/A,TRUE,"Simple Letter";#N/A,#N/A,TRUE,"Inside";#N/A,#N/A,TRUE,"Contents";#N/A,#N/A,TRUE,"Basis";#N/A,#N/A,TRUE,"Inclusions";#N/A,#N/A,TRUE,"Exclusions";#N/A,#N/A,TRUE,"Areas";#N/A,#N/A,TRUE,"Summary";#N/A,#N/A,TRUE,"Detail"}</definedName>
    <definedName name="___tem1" localSheetId="23"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13"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4" hidden="1">{#N/A,#N/A,TRUE,"Front";#N/A,#N/A,TRUE,"Simple Letter";#N/A,#N/A,TRUE,"Inside";#N/A,#N/A,TRUE,"Contents";#N/A,#N/A,TRUE,"Basis";#N/A,#N/A,TRUE,"Inclusions";#N/A,#N/A,TRUE,"Exclusions";#N/A,#N/A,TRUE,"Areas";#N/A,#N/A,TRUE,"Summary";#N/A,#N/A,TRUE,"Detail"}</definedName>
    <definedName name="___tm3" localSheetId="21"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22" hidden="1">{#N/A,#N/A,TRUE,"Front";#N/A,#N/A,TRUE,"Simple Letter";#N/A,#N/A,TRUE,"Inside";#N/A,#N/A,TRUE,"Contents";#N/A,#N/A,TRUE,"Basis";#N/A,#N/A,TRUE,"Inclusions";#N/A,#N/A,TRUE,"Exclusions";#N/A,#N/A,TRUE,"Areas";#N/A,#N/A,TRUE,"Summary";#N/A,#N/A,TRUE,"Detail"}</definedName>
    <definedName name="___tm3" localSheetId="23"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19"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20" hidden="1">'[2]Rate Analysis'!#REF!</definedName>
    <definedName name="__123Graph_A" localSheetId="21" hidden="1">'[2]Rate Analysis'!#REF!</definedName>
    <definedName name="__123Graph_A" localSheetId="3" hidden="1">'[2]Rate Analysis'!#REF!</definedName>
    <definedName name="__123Graph_A" localSheetId="12" hidden="1">'[2]Rate Analysis'!#REF!</definedName>
    <definedName name="__123Graph_A" localSheetId="18" hidden="1">'[2]Rate Analysis'!#REF!</definedName>
    <definedName name="__123Graph_A" localSheetId="9" hidden="1">'[2]Rate Analysis'!#REF!</definedName>
    <definedName name="__123Graph_A" localSheetId="6" hidden="1">'[2]Rate Analysis'!#REF!</definedName>
    <definedName name="__123Graph_A" localSheetId="22" hidden="1">'[2]Rate Analysis'!#REF!</definedName>
    <definedName name="__123Graph_A" localSheetId="23"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19"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20" hidden="1">'[3]Earnings model'!#REF!</definedName>
    <definedName name="__123Graph_ACAD" localSheetId="21" hidden="1">'[3]Earnings model'!#REF!</definedName>
    <definedName name="__123Graph_ACAD" localSheetId="3" hidden="1">'[3]Earnings model'!#REF!</definedName>
    <definedName name="__123Graph_ACAD" localSheetId="12" hidden="1">'[3]Earnings model'!#REF!</definedName>
    <definedName name="__123Graph_ACAD" localSheetId="18" hidden="1">'[3]Earnings model'!#REF!</definedName>
    <definedName name="__123Graph_ACAD" localSheetId="9" hidden="1">'[3]Earnings model'!#REF!</definedName>
    <definedName name="__123Graph_ACAD" localSheetId="6" hidden="1">'[3]Earnings model'!#REF!</definedName>
    <definedName name="__123Graph_ACAD" localSheetId="22" hidden="1">'[3]Earnings model'!#REF!</definedName>
    <definedName name="__123Graph_ACAD" localSheetId="23"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19"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20" hidden="1">'[3]Earnings model'!#REF!</definedName>
    <definedName name="__123Graph_ACAD1" localSheetId="21" hidden="1">'[3]Earnings model'!#REF!</definedName>
    <definedName name="__123Graph_ACAD1" localSheetId="3" hidden="1">'[3]Earnings model'!#REF!</definedName>
    <definedName name="__123Graph_ACAD1" localSheetId="12" hidden="1">'[3]Earnings model'!#REF!</definedName>
    <definedName name="__123Graph_ACAD1" localSheetId="18" hidden="1">'[3]Earnings model'!#REF!</definedName>
    <definedName name="__123Graph_ACAD1" localSheetId="9" hidden="1">'[3]Earnings model'!#REF!</definedName>
    <definedName name="__123Graph_ACAD1" localSheetId="6" hidden="1">'[3]Earnings model'!#REF!</definedName>
    <definedName name="__123Graph_ACAD1" localSheetId="22" hidden="1">'[3]Earnings model'!#REF!</definedName>
    <definedName name="__123Graph_ACAD1" localSheetId="23"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9"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20" hidden="1">'[3]Earnings model'!#REF!</definedName>
    <definedName name="__123Graph_ACAD2" localSheetId="21" hidden="1">'[3]Earnings model'!#REF!</definedName>
    <definedName name="__123Graph_ACAD2" localSheetId="3" hidden="1">'[3]Earnings model'!#REF!</definedName>
    <definedName name="__123Graph_ACAD2" localSheetId="18" hidden="1">'[3]Earnings model'!#REF!</definedName>
    <definedName name="__123Graph_ACAD2" localSheetId="9" hidden="1">'[3]Earnings model'!#REF!</definedName>
    <definedName name="__123Graph_ACAD2" localSheetId="6" hidden="1">'[3]Earnings model'!#REF!</definedName>
    <definedName name="__123Graph_ACAD2" localSheetId="22" hidden="1">'[3]Earnings model'!#REF!</definedName>
    <definedName name="__123Graph_ACAD2" localSheetId="23"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9"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20" hidden="1">'[4]Earnings model'!#REF!</definedName>
    <definedName name="__123Graph_ACOL" localSheetId="21" hidden="1">'[4]Earnings model'!#REF!</definedName>
    <definedName name="__123Graph_ACOL" localSheetId="3" hidden="1">'[4]Earnings model'!#REF!</definedName>
    <definedName name="__123Graph_ACOL" localSheetId="18" hidden="1">'[4]Earnings model'!#REF!</definedName>
    <definedName name="__123Graph_ACOL" localSheetId="9" hidden="1">'[4]Earnings model'!#REF!</definedName>
    <definedName name="__123Graph_ACOL" localSheetId="6" hidden="1">'[4]Earnings model'!#REF!</definedName>
    <definedName name="__123Graph_ACOL" localSheetId="22" hidden="1">'[4]Earnings model'!#REF!</definedName>
    <definedName name="__123Graph_ACOL" localSheetId="23"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9"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20" hidden="1">'[4]Earnings model'!#REF!</definedName>
    <definedName name="__123Graph_ACOL2" localSheetId="21" hidden="1">'[4]Earnings model'!#REF!</definedName>
    <definedName name="__123Graph_ACOL2" localSheetId="3" hidden="1">'[4]Earnings model'!#REF!</definedName>
    <definedName name="__123Graph_ACOL2" localSheetId="18" hidden="1">'[4]Earnings model'!#REF!</definedName>
    <definedName name="__123Graph_ACOL2" localSheetId="9" hidden="1">'[4]Earnings model'!#REF!</definedName>
    <definedName name="__123Graph_ACOL2" localSheetId="6" hidden="1">'[4]Earnings model'!#REF!</definedName>
    <definedName name="__123Graph_ACOL2" localSheetId="22" hidden="1">'[4]Earnings model'!#REF!</definedName>
    <definedName name="__123Graph_ACOL2" localSheetId="23"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9"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20" hidden="1">'[4]Earnings model'!#REF!</definedName>
    <definedName name="__123Graph_ACOL3" localSheetId="21" hidden="1">'[4]Earnings model'!#REF!</definedName>
    <definedName name="__123Graph_ACOL3" localSheetId="3" hidden="1">'[4]Earnings model'!#REF!</definedName>
    <definedName name="__123Graph_ACOL3" localSheetId="18" hidden="1">'[4]Earnings model'!#REF!</definedName>
    <definedName name="__123Graph_ACOL3" localSheetId="9" hidden="1">'[4]Earnings model'!#REF!</definedName>
    <definedName name="__123Graph_ACOL3" localSheetId="6" hidden="1">'[4]Earnings model'!#REF!</definedName>
    <definedName name="__123Graph_ACOL3" localSheetId="22" hidden="1">'[4]Earnings model'!#REF!</definedName>
    <definedName name="__123Graph_ACOL3" localSheetId="23"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19"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20" hidden="1">[5]FitOutConfCentre!#REF!</definedName>
    <definedName name="__123Graph_ACURRENT" localSheetId="21" hidden="1">[5]FitOutConfCentre!#REF!</definedName>
    <definedName name="__123Graph_ACURRENT" localSheetId="3" hidden="1">[5]FitOutConfCentre!#REF!</definedName>
    <definedName name="__123Graph_ACURRENT" localSheetId="12" hidden="1">[5]FitOutConfCentre!#REF!</definedName>
    <definedName name="__123Graph_ACURRENT" localSheetId="18" hidden="1">[5]FitOutConfCentre!#REF!</definedName>
    <definedName name="__123Graph_ACURRENT" localSheetId="9" hidden="1">[5]FitOutConfCentre!#REF!</definedName>
    <definedName name="__123Graph_ACURRENT" localSheetId="6" hidden="1">[5]FitOutConfCentre!#REF!</definedName>
    <definedName name="__123Graph_ACURRENT" localSheetId="22" hidden="1">[5]FitOutConfCentre!#REF!</definedName>
    <definedName name="__123Graph_ACURRENT" localSheetId="23"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19"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20" hidden="1">'[2]Rate Analysis'!#REF!</definedName>
    <definedName name="__123Graph_B" localSheetId="21" hidden="1">'[2]Rate Analysis'!#REF!</definedName>
    <definedName name="__123Graph_B" localSheetId="3" hidden="1">'[2]Rate Analysis'!#REF!</definedName>
    <definedName name="__123Graph_B" localSheetId="12" hidden="1">'[2]Rate Analysis'!#REF!</definedName>
    <definedName name="__123Graph_B" localSheetId="18" hidden="1">'[2]Rate Analysis'!#REF!</definedName>
    <definedName name="__123Graph_B" localSheetId="9" hidden="1">'[2]Rate Analysis'!#REF!</definedName>
    <definedName name="__123Graph_B" localSheetId="6" hidden="1">'[2]Rate Analysis'!#REF!</definedName>
    <definedName name="__123Graph_B" localSheetId="22" hidden="1">'[2]Rate Analysis'!#REF!</definedName>
    <definedName name="__123Graph_B" localSheetId="23"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19"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20" hidden="1">'[3]Earnings model'!#REF!</definedName>
    <definedName name="__123Graph_BCAD" localSheetId="21" hidden="1">'[3]Earnings model'!#REF!</definedName>
    <definedName name="__123Graph_BCAD" localSheetId="3" hidden="1">'[3]Earnings model'!#REF!</definedName>
    <definedName name="__123Graph_BCAD" localSheetId="12" hidden="1">'[3]Earnings model'!#REF!</definedName>
    <definedName name="__123Graph_BCAD" localSheetId="18" hidden="1">'[3]Earnings model'!#REF!</definedName>
    <definedName name="__123Graph_BCAD" localSheetId="9" hidden="1">'[3]Earnings model'!#REF!</definedName>
    <definedName name="__123Graph_BCAD" localSheetId="6" hidden="1">'[3]Earnings model'!#REF!</definedName>
    <definedName name="__123Graph_BCAD" localSheetId="22" hidden="1">'[3]Earnings model'!#REF!</definedName>
    <definedName name="__123Graph_BCAD" localSheetId="23"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9"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20" hidden="1">'[3]Earnings model'!#REF!</definedName>
    <definedName name="__123Graph_BCAD1" localSheetId="21" hidden="1">'[3]Earnings model'!#REF!</definedName>
    <definedName name="__123Graph_BCAD1" localSheetId="3" hidden="1">'[3]Earnings model'!#REF!</definedName>
    <definedName name="__123Graph_BCAD1" localSheetId="18" hidden="1">'[3]Earnings model'!#REF!</definedName>
    <definedName name="__123Graph_BCAD1" localSheetId="9" hidden="1">'[3]Earnings model'!#REF!</definedName>
    <definedName name="__123Graph_BCAD1" localSheetId="6" hidden="1">'[3]Earnings model'!#REF!</definedName>
    <definedName name="__123Graph_BCAD1" localSheetId="22" hidden="1">'[3]Earnings model'!#REF!</definedName>
    <definedName name="__123Graph_BCAD1" localSheetId="23"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9"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20" hidden="1">'[3]Earnings model'!#REF!</definedName>
    <definedName name="__123Graph_BCAD2" localSheetId="21" hidden="1">'[3]Earnings model'!#REF!</definedName>
    <definedName name="__123Graph_BCAD2" localSheetId="3" hidden="1">'[3]Earnings model'!#REF!</definedName>
    <definedName name="__123Graph_BCAD2" localSheetId="18" hidden="1">'[3]Earnings model'!#REF!</definedName>
    <definedName name="__123Graph_BCAD2" localSheetId="9" hidden="1">'[3]Earnings model'!#REF!</definedName>
    <definedName name="__123Graph_BCAD2" localSheetId="6" hidden="1">'[3]Earnings model'!#REF!</definedName>
    <definedName name="__123Graph_BCAD2" localSheetId="22" hidden="1">'[3]Earnings model'!#REF!</definedName>
    <definedName name="__123Graph_BCAD2" localSheetId="23"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9"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20" hidden="1">'[4]Earnings model'!#REF!</definedName>
    <definedName name="__123Graph_BCOL" localSheetId="21" hidden="1">'[4]Earnings model'!#REF!</definedName>
    <definedName name="__123Graph_BCOL" localSheetId="3" hidden="1">'[4]Earnings model'!#REF!</definedName>
    <definedName name="__123Graph_BCOL" localSheetId="18" hidden="1">'[4]Earnings model'!#REF!</definedName>
    <definedName name="__123Graph_BCOL" localSheetId="9" hidden="1">'[4]Earnings model'!#REF!</definedName>
    <definedName name="__123Graph_BCOL" localSheetId="6" hidden="1">'[4]Earnings model'!#REF!</definedName>
    <definedName name="__123Graph_BCOL" localSheetId="22" hidden="1">'[4]Earnings model'!#REF!</definedName>
    <definedName name="__123Graph_BCOL" localSheetId="23"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9"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20" hidden="1">'[4]Earnings model'!#REF!</definedName>
    <definedName name="__123Graph_BCOL2" localSheetId="21" hidden="1">'[4]Earnings model'!#REF!</definedName>
    <definedName name="__123Graph_BCOL2" localSheetId="3" hidden="1">'[4]Earnings model'!#REF!</definedName>
    <definedName name="__123Graph_BCOL2" localSheetId="18" hidden="1">'[4]Earnings model'!#REF!</definedName>
    <definedName name="__123Graph_BCOL2" localSheetId="9" hidden="1">'[4]Earnings model'!#REF!</definedName>
    <definedName name="__123Graph_BCOL2" localSheetId="6" hidden="1">'[4]Earnings model'!#REF!</definedName>
    <definedName name="__123Graph_BCOL2" localSheetId="22" hidden="1">'[4]Earnings model'!#REF!</definedName>
    <definedName name="__123Graph_BCOL2" localSheetId="23"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9"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20" hidden="1">'[4]Earnings model'!#REF!</definedName>
    <definedName name="__123Graph_BCOL3" localSheetId="21" hidden="1">'[4]Earnings model'!#REF!</definedName>
    <definedName name="__123Graph_BCOL3" localSheetId="3" hidden="1">'[4]Earnings model'!#REF!</definedName>
    <definedName name="__123Graph_BCOL3" localSheetId="18" hidden="1">'[4]Earnings model'!#REF!</definedName>
    <definedName name="__123Graph_BCOL3" localSheetId="9" hidden="1">'[4]Earnings model'!#REF!</definedName>
    <definedName name="__123Graph_BCOL3" localSheetId="6" hidden="1">'[4]Earnings model'!#REF!</definedName>
    <definedName name="__123Graph_BCOL3" localSheetId="22" hidden="1">'[4]Earnings model'!#REF!</definedName>
    <definedName name="__123Graph_BCOL3" localSheetId="23"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9"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20" hidden="1">'[2]Rate Analysis'!#REF!</definedName>
    <definedName name="__123Graph_C" localSheetId="21" hidden="1">'[2]Rate Analysis'!#REF!</definedName>
    <definedName name="__123Graph_C" localSheetId="3" hidden="1">'[2]Rate Analysis'!#REF!</definedName>
    <definedName name="__123Graph_C" localSheetId="18" hidden="1">'[2]Rate Analysis'!#REF!</definedName>
    <definedName name="__123Graph_C" localSheetId="9" hidden="1">'[2]Rate Analysis'!#REF!</definedName>
    <definedName name="__123Graph_C" localSheetId="6" hidden="1">'[2]Rate Analysis'!#REF!</definedName>
    <definedName name="__123Graph_C" localSheetId="22" hidden="1">'[2]Rate Analysis'!#REF!</definedName>
    <definedName name="__123Graph_C" localSheetId="23"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19"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20" hidden="1">'[3]Earnings model'!#REF!</definedName>
    <definedName name="__123Graph_CCAD" localSheetId="21" hidden="1">'[3]Earnings model'!#REF!</definedName>
    <definedName name="__123Graph_CCAD" localSheetId="3" hidden="1">'[3]Earnings model'!#REF!</definedName>
    <definedName name="__123Graph_CCAD" localSheetId="12" hidden="1">'[3]Earnings model'!#REF!</definedName>
    <definedName name="__123Graph_CCAD" localSheetId="18" hidden="1">'[3]Earnings model'!#REF!</definedName>
    <definedName name="__123Graph_CCAD" localSheetId="9" hidden="1">'[3]Earnings model'!#REF!</definedName>
    <definedName name="__123Graph_CCAD" localSheetId="6" hidden="1">'[3]Earnings model'!#REF!</definedName>
    <definedName name="__123Graph_CCAD" localSheetId="22" hidden="1">'[3]Earnings model'!#REF!</definedName>
    <definedName name="__123Graph_CCAD" localSheetId="23"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19"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20" hidden="1">'[3]Earnings model'!#REF!</definedName>
    <definedName name="__123Graph_CCAD1" localSheetId="21" hidden="1">'[3]Earnings model'!#REF!</definedName>
    <definedName name="__123Graph_CCAD1" localSheetId="3" hidden="1">'[3]Earnings model'!#REF!</definedName>
    <definedName name="__123Graph_CCAD1" localSheetId="12" hidden="1">'[3]Earnings model'!#REF!</definedName>
    <definedName name="__123Graph_CCAD1" localSheetId="18" hidden="1">'[3]Earnings model'!#REF!</definedName>
    <definedName name="__123Graph_CCAD1" localSheetId="9" hidden="1">'[3]Earnings model'!#REF!</definedName>
    <definedName name="__123Graph_CCAD1" localSheetId="6" hidden="1">'[3]Earnings model'!#REF!</definedName>
    <definedName name="__123Graph_CCAD1" localSheetId="22" hidden="1">'[3]Earnings model'!#REF!</definedName>
    <definedName name="__123Graph_CCAD1" localSheetId="23"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9"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20" hidden="1">'[3]Earnings model'!#REF!</definedName>
    <definedName name="__123Graph_CCAD2" localSheetId="21" hidden="1">'[3]Earnings model'!#REF!</definedName>
    <definedName name="__123Graph_CCAD2" localSheetId="3" hidden="1">'[3]Earnings model'!#REF!</definedName>
    <definedName name="__123Graph_CCAD2" localSheetId="18" hidden="1">'[3]Earnings model'!#REF!</definedName>
    <definedName name="__123Graph_CCAD2" localSheetId="9" hidden="1">'[3]Earnings model'!#REF!</definedName>
    <definedName name="__123Graph_CCAD2" localSheetId="6" hidden="1">'[3]Earnings model'!#REF!</definedName>
    <definedName name="__123Graph_CCAD2" localSheetId="22" hidden="1">'[3]Earnings model'!#REF!</definedName>
    <definedName name="__123Graph_CCAD2" localSheetId="23"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9"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20" hidden="1">'[4]Earnings model'!#REF!</definedName>
    <definedName name="__123Graph_CCOL" localSheetId="21" hidden="1">'[4]Earnings model'!#REF!</definedName>
    <definedName name="__123Graph_CCOL" localSheetId="3" hidden="1">'[4]Earnings model'!#REF!</definedName>
    <definedName name="__123Graph_CCOL" localSheetId="18" hidden="1">'[4]Earnings model'!#REF!</definedName>
    <definedName name="__123Graph_CCOL" localSheetId="9" hidden="1">'[4]Earnings model'!#REF!</definedName>
    <definedName name="__123Graph_CCOL" localSheetId="6" hidden="1">'[4]Earnings model'!#REF!</definedName>
    <definedName name="__123Graph_CCOL" localSheetId="22" hidden="1">'[4]Earnings model'!#REF!</definedName>
    <definedName name="__123Graph_CCOL" localSheetId="23"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9"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20" hidden="1">'[4]Earnings model'!#REF!</definedName>
    <definedName name="__123Graph_CCOL2" localSheetId="21" hidden="1">'[4]Earnings model'!#REF!</definedName>
    <definedName name="__123Graph_CCOL2" localSheetId="3" hidden="1">'[4]Earnings model'!#REF!</definedName>
    <definedName name="__123Graph_CCOL2" localSheetId="18" hidden="1">'[4]Earnings model'!#REF!</definedName>
    <definedName name="__123Graph_CCOL2" localSheetId="9" hidden="1">'[4]Earnings model'!#REF!</definedName>
    <definedName name="__123Graph_CCOL2" localSheetId="6" hidden="1">'[4]Earnings model'!#REF!</definedName>
    <definedName name="__123Graph_CCOL2" localSheetId="22" hidden="1">'[4]Earnings model'!#REF!</definedName>
    <definedName name="__123Graph_CCOL2" localSheetId="23"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9"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20" hidden="1">'[4]Earnings model'!#REF!</definedName>
    <definedName name="__123Graph_CCOL3" localSheetId="21" hidden="1">'[4]Earnings model'!#REF!</definedName>
    <definedName name="__123Graph_CCOL3" localSheetId="3" hidden="1">'[4]Earnings model'!#REF!</definedName>
    <definedName name="__123Graph_CCOL3" localSheetId="18" hidden="1">'[4]Earnings model'!#REF!</definedName>
    <definedName name="__123Graph_CCOL3" localSheetId="9" hidden="1">'[4]Earnings model'!#REF!</definedName>
    <definedName name="__123Graph_CCOL3" localSheetId="6" hidden="1">'[4]Earnings model'!#REF!</definedName>
    <definedName name="__123Graph_CCOL3" localSheetId="22" hidden="1">'[4]Earnings model'!#REF!</definedName>
    <definedName name="__123Graph_CCOL3" localSheetId="23"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19"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20" hidden="1">'[2]Rate Analysis'!#REF!</definedName>
    <definedName name="__123Graph_D" localSheetId="21" hidden="1">'[2]Rate Analysis'!#REF!</definedName>
    <definedName name="__123Graph_D" localSheetId="3" hidden="1">'[2]Rate Analysis'!#REF!</definedName>
    <definedName name="__123Graph_D" localSheetId="12" hidden="1">'[2]Rate Analysis'!#REF!</definedName>
    <definedName name="__123Graph_D" localSheetId="18" hidden="1">'[2]Rate Analysis'!#REF!</definedName>
    <definedName name="__123Graph_D" localSheetId="9" hidden="1">'[2]Rate Analysis'!#REF!</definedName>
    <definedName name="__123Graph_D" localSheetId="6" hidden="1">'[2]Rate Analysis'!#REF!</definedName>
    <definedName name="__123Graph_D" localSheetId="22" hidden="1">'[2]Rate Analysis'!#REF!</definedName>
    <definedName name="__123Graph_D" localSheetId="23"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19"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20" hidden="1">'[3]Earnings model'!#REF!</definedName>
    <definedName name="__123Graph_DCAD" localSheetId="21" hidden="1">'[3]Earnings model'!#REF!</definedName>
    <definedName name="__123Graph_DCAD" localSheetId="3" hidden="1">'[3]Earnings model'!#REF!</definedName>
    <definedName name="__123Graph_DCAD" localSheetId="12" hidden="1">'[3]Earnings model'!#REF!</definedName>
    <definedName name="__123Graph_DCAD" localSheetId="18" hidden="1">'[3]Earnings model'!#REF!</definedName>
    <definedName name="__123Graph_DCAD" localSheetId="9" hidden="1">'[3]Earnings model'!#REF!</definedName>
    <definedName name="__123Graph_DCAD" localSheetId="6" hidden="1">'[3]Earnings model'!#REF!</definedName>
    <definedName name="__123Graph_DCAD" localSheetId="22" hidden="1">'[3]Earnings model'!#REF!</definedName>
    <definedName name="__123Graph_DCAD" localSheetId="23"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9"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20" hidden="1">'[3]Earnings model'!#REF!</definedName>
    <definedName name="__123Graph_DCAD1" localSheetId="21" hidden="1">'[3]Earnings model'!#REF!</definedName>
    <definedName name="__123Graph_DCAD1" localSheetId="3" hidden="1">'[3]Earnings model'!#REF!</definedName>
    <definedName name="__123Graph_DCAD1" localSheetId="18" hidden="1">'[3]Earnings model'!#REF!</definedName>
    <definedName name="__123Graph_DCAD1" localSheetId="9" hidden="1">'[3]Earnings model'!#REF!</definedName>
    <definedName name="__123Graph_DCAD1" localSheetId="6" hidden="1">'[3]Earnings model'!#REF!</definedName>
    <definedName name="__123Graph_DCAD1" localSheetId="22" hidden="1">'[3]Earnings model'!#REF!</definedName>
    <definedName name="__123Graph_DCAD1" localSheetId="23"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9"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20" hidden="1">'[3]Earnings model'!#REF!</definedName>
    <definedName name="__123Graph_DCAD2" localSheetId="21" hidden="1">'[3]Earnings model'!#REF!</definedName>
    <definedName name="__123Graph_DCAD2" localSheetId="3" hidden="1">'[3]Earnings model'!#REF!</definedName>
    <definedName name="__123Graph_DCAD2" localSheetId="18" hidden="1">'[3]Earnings model'!#REF!</definedName>
    <definedName name="__123Graph_DCAD2" localSheetId="9" hidden="1">'[3]Earnings model'!#REF!</definedName>
    <definedName name="__123Graph_DCAD2" localSheetId="6" hidden="1">'[3]Earnings model'!#REF!</definedName>
    <definedName name="__123Graph_DCAD2" localSheetId="22" hidden="1">'[3]Earnings model'!#REF!</definedName>
    <definedName name="__123Graph_DCAD2" localSheetId="23"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9"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20" hidden="1">'[4]Earnings model'!#REF!</definedName>
    <definedName name="__123Graph_DCOL" localSheetId="21" hidden="1">'[4]Earnings model'!#REF!</definedName>
    <definedName name="__123Graph_DCOL" localSheetId="3" hidden="1">'[4]Earnings model'!#REF!</definedName>
    <definedName name="__123Graph_DCOL" localSheetId="18" hidden="1">'[4]Earnings model'!#REF!</definedName>
    <definedName name="__123Graph_DCOL" localSheetId="9" hidden="1">'[4]Earnings model'!#REF!</definedName>
    <definedName name="__123Graph_DCOL" localSheetId="6" hidden="1">'[4]Earnings model'!#REF!</definedName>
    <definedName name="__123Graph_DCOL" localSheetId="22" hidden="1">'[4]Earnings model'!#REF!</definedName>
    <definedName name="__123Graph_DCOL" localSheetId="23"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9"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20" hidden="1">'[4]Earnings model'!#REF!</definedName>
    <definedName name="__123Graph_DCOL2" localSheetId="21" hidden="1">'[4]Earnings model'!#REF!</definedName>
    <definedName name="__123Graph_DCOL2" localSheetId="3" hidden="1">'[4]Earnings model'!#REF!</definedName>
    <definedName name="__123Graph_DCOL2" localSheetId="18" hidden="1">'[4]Earnings model'!#REF!</definedName>
    <definedName name="__123Graph_DCOL2" localSheetId="9" hidden="1">'[4]Earnings model'!#REF!</definedName>
    <definedName name="__123Graph_DCOL2" localSheetId="6" hidden="1">'[4]Earnings model'!#REF!</definedName>
    <definedName name="__123Graph_DCOL2" localSheetId="22" hidden="1">'[4]Earnings model'!#REF!</definedName>
    <definedName name="__123Graph_DCOL2" localSheetId="23"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9"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20" hidden="1">'[4]Earnings model'!#REF!</definedName>
    <definedName name="__123Graph_DCOL3" localSheetId="21" hidden="1">'[4]Earnings model'!#REF!</definedName>
    <definedName name="__123Graph_DCOL3" localSheetId="3" hidden="1">'[4]Earnings model'!#REF!</definedName>
    <definedName name="__123Graph_DCOL3" localSheetId="18" hidden="1">'[4]Earnings model'!#REF!</definedName>
    <definedName name="__123Graph_DCOL3" localSheetId="9" hidden="1">'[4]Earnings model'!#REF!</definedName>
    <definedName name="__123Graph_DCOL3" localSheetId="6" hidden="1">'[4]Earnings model'!#REF!</definedName>
    <definedName name="__123Graph_DCOL3" localSheetId="22" hidden="1">'[4]Earnings model'!#REF!</definedName>
    <definedName name="__123Graph_DCOL3" localSheetId="23"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9"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20" hidden="1">'[2]Rate Analysis'!#REF!</definedName>
    <definedName name="__123Graph_E" localSheetId="21" hidden="1">'[2]Rate Analysis'!#REF!</definedName>
    <definedName name="__123Graph_E" localSheetId="3" hidden="1">'[2]Rate Analysis'!#REF!</definedName>
    <definedName name="__123Graph_E" localSheetId="18" hidden="1">'[2]Rate Analysis'!#REF!</definedName>
    <definedName name="__123Graph_E" localSheetId="9" hidden="1">'[2]Rate Analysis'!#REF!</definedName>
    <definedName name="__123Graph_E" localSheetId="6" hidden="1">'[2]Rate Analysis'!#REF!</definedName>
    <definedName name="__123Graph_E" localSheetId="22" hidden="1">'[2]Rate Analysis'!#REF!</definedName>
    <definedName name="__123Graph_E" localSheetId="23"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19"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20" hidden="1">'[3]Earnings model'!#REF!</definedName>
    <definedName name="__123Graph_ECAD" localSheetId="21" hidden="1">'[3]Earnings model'!#REF!</definedName>
    <definedName name="__123Graph_ECAD" localSheetId="3" hidden="1">'[3]Earnings model'!#REF!</definedName>
    <definedName name="__123Graph_ECAD" localSheetId="12" hidden="1">'[3]Earnings model'!#REF!</definedName>
    <definedName name="__123Graph_ECAD" localSheetId="18" hidden="1">'[3]Earnings model'!#REF!</definedName>
    <definedName name="__123Graph_ECAD" localSheetId="9" hidden="1">'[3]Earnings model'!#REF!</definedName>
    <definedName name="__123Graph_ECAD" localSheetId="6" hidden="1">'[3]Earnings model'!#REF!</definedName>
    <definedName name="__123Graph_ECAD" localSheetId="22" hidden="1">'[3]Earnings model'!#REF!</definedName>
    <definedName name="__123Graph_ECAD" localSheetId="23"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19"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20" hidden="1">'[3]Earnings model'!#REF!</definedName>
    <definedName name="__123Graph_ECAD1" localSheetId="21" hidden="1">'[3]Earnings model'!#REF!</definedName>
    <definedName name="__123Graph_ECAD1" localSheetId="3" hidden="1">'[3]Earnings model'!#REF!</definedName>
    <definedName name="__123Graph_ECAD1" localSheetId="12" hidden="1">'[3]Earnings model'!#REF!</definedName>
    <definedName name="__123Graph_ECAD1" localSheetId="18" hidden="1">'[3]Earnings model'!#REF!</definedName>
    <definedName name="__123Graph_ECAD1" localSheetId="9" hidden="1">'[3]Earnings model'!#REF!</definedName>
    <definedName name="__123Graph_ECAD1" localSheetId="6" hidden="1">'[3]Earnings model'!#REF!</definedName>
    <definedName name="__123Graph_ECAD1" localSheetId="22" hidden="1">'[3]Earnings model'!#REF!</definedName>
    <definedName name="__123Graph_ECAD1" localSheetId="23"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9"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20" hidden="1">'[3]Earnings model'!#REF!</definedName>
    <definedName name="__123Graph_ECAD2" localSheetId="21" hidden="1">'[3]Earnings model'!#REF!</definedName>
    <definedName name="__123Graph_ECAD2" localSheetId="3" hidden="1">'[3]Earnings model'!#REF!</definedName>
    <definedName name="__123Graph_ECAD2" localSheetId="18" hidden="1">'[3]Earnings model'!#REF!</definedName>
    <definedName name="__123Graph_ECAD2" localSheetId="9" hidden="1">'[3]Earnings model'!#REF!</definedName>
    <definedName name="__123Graph_ECAD2" localSheetId="6" hidden="1">'[3]Earnings model'!#REF!</definedName>
    <definedName name="__123Graph_ECAD2" localSheetId="22" hidden="1">'[3]Earnings model'!#REF!</definedName>
    <definedName name="__123Graph_ECAD2" localSheetId="23"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9"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20" hidden="1">'[4]Earnings model'!#REF!</definedName>
    <definedName name="__123Graph_ECOL" localSheetId="21" hidden="1">'[4]Earnings model'!#REF!</definedName>
    <definedName name="__123Graph_ECOL" localSheetId="3" hidden="1">'[4]Earnings model'!#REF!</definedName>
    <definedName name="__123Graph_ECOL" localSheetId="18" hidden="1">'[4]Earnings model'!#REF!</definedName>
    <definedName name="__123Graph_ECOL" localSheetId="9" hidden="1">'[4]Earnings model'!#REF!</definedName>
    <definedName name="__123Graph_ECOL" localSheetId="6" hidden="1">'[4]Earnings model'!#REF!</definedName>
    <definedName name="__123Graph_ECOL" localSheetId="22" hidden="1">'[4]Earnings model'!#REF!</definedName>
    <definedName name="__123Graph_ECOL" localSheetId="23"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9"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20" hidden="1">'[4]Earnings model'!#REF!</definedName>
    <definedName name="__123Graph_ECOL2" localSheetId="21" hidden="1">'[4]Earnings model'!#REF!</definedName>
    <definedName name="__123Graph_ECOL2" localSheetId="3" hidden="1">'[4]Earnings model'!#REF!</definedName>
    <definedName name="__123Graph_ECOL2" localSheetId="18" hidden="1">'[4]Earnings model'!#REF!</definedName>
    <definedName name="__123Graph_ECOL2" localSheetId="9" hidden="1">'[4]Earnings model'!#REF!</definedName>
    <definedName name="__123Graph_ECOL2" localSheetId="6" hidden="1">'[4]Earnings model'!#REF!</definedName>
    <definedName name="__123Graph_ECOL2" localSheetId="22" hidden="1">'[4]Earnings model'!#REF!</definedName>
    <definedName name="__123Graph_ECOL2" localSheetId="23"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9"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20" hidden="1">'[4]Earnings model'!#REF!</definedName>
    <definedName name="__123Graph_ECOL3" localSheetId="21" hidden="1">'[4]Earnings model'!#REF!</definedName>
    <definedName name="__123Graph_ECOL3" localSheetId="3" hidden="1">'[4]Earnings model'!#REF!</definedName>
    <definedName name="__123Graph_ECOL3" localSheetId="18" hidden="1">'[4]Earnings model'!#REF!</definedName>
    <definedName name="__123Graph_ECOL3" localSheetId="9" hidden="1">'[4]Earnings model'!#REF!</definedName>
    <definedName name="__123Graph_ECOL3" localSheetId="6" hidden="1">'[4]Earnings model'!#REF!</definedName>
    <definedName name="__123Graph_ECOL3" localSheetId="22" hidden="1">'[4]Earnings model'!#REF!</definedName>
    <definedName name="__123Graph_ECOL3" localSheetId="23"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19"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20" hidden="1">'[2]Rate Analysis'!#REF!</definedName>
    <definedName name="__123Graph_F" localSheetId="21" hidden="1">'[2]Rate Analysis'!#REF!</definedName>
    <definedName name="__123Graph_F" localSheetId="3" hidden="1">'[2]Rate Analysis'!#REF!</definedName>
    <definedName name="__123Graph_F" localSheetId="12" hidden="1">'[2]Rate Analysis'!#REF!</definedName>
    <definedName name="__123Graph_F" localSheetId="18" hidden="1">'[2]Rate Analysis'!#REF!</definedName>
    <definedName name="__123Graph_F" localSheetId="9" hidden="1">'[2]Rate Analysis'!#REF!</definedName>
    <definedName name="__123Graph_F" localSheetId="6" hidden="1">'[2]Rate Analysis'!#REF!</definedName>
    <definedName name="__123Graph_F" localSheetId="22" hidden="1">'[2]Rate Analysis'!#REF!</definedName>
    <definedName name="__123Graph_F" localSheetId="23"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19"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20" hidden="1">'[3]Earnings model'!#REF!</definedName>
    <definedName name="__123Graph_FCAD2" localSheetId="21" hidden="1">'[3]Earnings model'!#REF!</definedName>
    <definedName name="__123Graph_FCAD2" localSheetId="3" hidden="1">'[3]Earnings model'!#REF!</definedName>
    <definedName name="__123Graph_FCAD2" localSheetId="12" hidden="1">'[3]Earnings model'!#REF!</definedName>
    <definedName name="__123Graph_FCAD2" localSheetId="18" hidden="1">'[3]Earnings model'!#REF!</definedName>
    <definedName name="__123Graph_FCAD2" localSheetId="9" hidden="1">'[3]Earnings model'!#REF!</definedName>
    <definedName name="__123Graph_FCAD2" localSheetId="6" hidden="1">'[3]Earnings model'!#REF!</definedName>
    <definedName name="__123Graph_FCAD2" localSheetId="22" hidden="1">'[3]Earnings model'!#REF!</definedName>
    <definedName name="__123Graph_FCAD2" localSheetId="23"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9"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20" hidden="1">'[4]Earnings model'!#REF!</definedName>
    <definedName name="__123Graph_FCOL3" localSheetId="21" hidden="1">'[4]Earnings model'!#REF!</definedName>
    <definedName name="__123Graph_FCOL3" localSheetId="3" hidden="1">'[4]Earnings model'!#REF!</definedName>
    <definedName name="__123Graph_FCOL3" localSheetId="18" hidden="1">'[4]Earnings model'!#REF!</definedName>
    <definedName name="__123Graph_FCOL3" localSheetId="9" hidden="1">'[4]Earnings model'!#REF!</definedName>
    <definedName name="__123Graph_FCOL3" localSheetId="6" hidden="1">'[4]Earnings model'!#REF!</definedName>
    <definedName name="__123Graph_FCOL3" localSheetId="22" hidden="1">'[4]Earnings model'!#REF!</definedName>
    <definedName name="__123Graph_FCOL3" localSheetId="23"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9"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20" hidden="1">'[2]Rate Analysis'!#REF!</definedName>
    <definedName name="__123Graph_X" localSheetId="21" hidden="1">'[2]Rate Analysis'!#REF!</definedName>
    <definedName name="__123Graph_X" localSheetId="3" hidden="1">'[2]Rate Analysis'!#REF!</definedName>
    <definedName name="__123Graph_X" localSheetId="18" hidden="1">'[2]Rate Analysis'!#REF!</definedName>
    <definedName name="__123Graph_X" localSheetId="9" hidden="1">'[2]Rate Analysis'!#REF!</definedName>
    <definedName name="__123Graph_X" localSheetId="6" hidden="1">'[2]Rate Analysis'!#REF!</definedName>
    <definedName name="__123Graph_X" localSheetId="22" hidden="1">'[2]Rate Analysis'!#REF!</definedName>
    <definedName name="__123Graph_X" localSheetId="23"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19"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20" hidden="1">'[3]Earnings model'!#REF!</definedName>
    <definedName name="__123Graph_XCAD" localSheetId="21" hidden="1">'[3]Earnings model'!#REF!</definedName>
    <definedName name="__123Graph_XCAD" localSheetId="3" hidden="1">'[3]Earnings model'!#REF!</definedName>
    <definedName name="__123Graph_XCAD" localSheetId="12" hidden="1">'[3]Earnings model'!#REF!</definedName>
    <definedName name="__123Graph_XCAD" localSheetId="18" hidden="1">'[3]Earnings model'!#REF!</definedName>
    <definedName name="__123Graph_XCAD" localSheetId="9" hidden="1">'[3]Earnings model'!#REF!</definedName>
    <definedName name="__123Graph_XCAD" localSheetId="6" hidden="1">'[3]Earnings model'!#REF!</definedName>
    <definedName name="__123Graph_XCAD" localSheetId="22" hidden="1">'[3]Earnings model'!#REF!</definedName>
    <definedName name="__123Graph_XCAD" localSheetId="23"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19"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20" hidden="1">'[3]Earnings model'!#REF!</definedName>
    <definedName name="__123Graph_XCAD1" localSheetId="21" hidden="1">'[3]Earnings model'!#REF!</definedName>
    <definedName name="__123Graph_XCAD1" localSheetId="3" hidden="1">'[3]Earnings model'!#REF!</definedName>
    <definedName name="__123Graph_XCAD1" localSheetId="12" hidden="1">'[3]Earnings model'!#REF!</definedName>
    <definedName name="__123Graph_XCAD1" localSheetId="18" hidden="1">'[3]Earnings model'!#REF!</definedName>
    <definedName name="__123Graph_XCAD1" localSheetId="9" hidden="1">'[3]Earnings model'!#REF!</definedName>
    <definedName name="__123Graph_XCAD1" localSheetId="6" hidden="1">'[3]Earnings model'!#REF!</definedName>
    <definedName name="__123Graph_XCAD1" localSheetId="22" hidden="1">'[3]Earnings model'!#REF!</definedName>
    <definedName name="__123Graph_XCAD1" localSheetId="23"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9"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20" hidden="1">'[3]Earnings model'!#REF!</definedName>
    <definedName name="__123Graph_XCAD2" localSheetId="21" hidden="1">'[3]Earnings model'!#REF!</definedName>
    <definedName name="__123Graph_XCAD2" localSheetId="3" hidden="1">'[3]Earnings model'!#REF!</definedName>
    <definedName name="__123Graph_XCAD2" localSheetId="18" hidden="1">'[3]Earnings model'!#REF!</definedName>
    <definedName name="__123Graph_XCAD2" localSheetId="9" hidden="1">'[3]Earnings model'!#REF!</definedName>
    <definedName name="__123Graph_XCAD2" localSheetId="6" hidden="1">'[3]Earnings model'!#REF!</definedName>
    <definedName name="__123Graph_XCAD2" localSheetId="22" hidden="1">'[3]Earnings model'!#REF!</definedName>
    <definedName name="__123Graph_XCAD2" localSheetId="23"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9"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20" hidden="1">'[4]Earnings model'!#REF!</definedName>
    <definedName name="__123Graph_XCOL" localSheetId="21" hidden="1">'[4]Earnings model'!#REF!</definedName>
    <definedName name="__123Graph_XCOL" localSheetId="3" hidden="1">'[4]Earnings model'!#REF!</definedName>
    <definedName name="__123Graph_XCOL" localSheetId="18" hidden="1">'[4]Earnings model'!#REF!</definedName>
    <definedName name="__123Graph_XCOL" localSheetId="9" hidden="1">'[4]Earnings model'!#REF!</definedName>
    <definedName name="__123Graph_XCOL" localSheetId="6" hidden="1">'[4]Earnings model'!#REF!</definedName>
    <definedName name="__123Graph_XCOL" localSheetId="22" hidden="1">'[4]Earnings model'!#REF!</definedName>
    <definedName name="__123Graph_XCOL" localSheetId="23"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9"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20" hidden="1">'[4]Earnings model'!#REF!</definedName>
    <definedName name="__123Graph_XCOL2" localSheetId="21" hidden="1">'[4]Earnings model'!#REF!</definedName>
    <definedName name="__123Graph_XCOL2" localSheetId="3" hidden="1">'[4]Earnings model'!#REF!</definedName>
    <definedName name="__123Graph_XCOL2" localSheetId="18" hidden="1">'[4]Earnings model'!#REF!</definedName>
    <definedName name="__123Graph_XCOL2" localSheetId="9" hidden="1">'[4]Earnings model'!#REF!</definedName>
    <definedName name="__123Graph_XCOL2" localSheetId="6" hidden="1">'[4]Earnings model'!#REF!</definedName>
    <definedName name="__123Graph_XCOL2" localSheetId="22" hidden="1">'[4]Earnings model'!#REF!</definedName>
    <definedName name="__123Graph_XCOL2" localSheetId="23"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9"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20" hidden="1">'[4]Earnings model'!#REF!</definedName>
    <definedName name="__123Graph_XCOL3" localSheetId="21" hidden="1">'[4]Earnings model'!#REF!</definedName>
    <definedName name="__123Graph_XCOL3" localSheetId="3" hidden="1">'[4]Earnings model'!#REF!</definedName>
    <definedName name="__123Graph_XCOL3" localSheetId="18" hidden="1">'[4]Earnings model'!#REF!</definedName>
    <definedName name="__123Graph_XCOL3" localSheetId="9" hidden="1">'[4]Earnings model'!#REF!</definedName>
    <definedName name="__123Graph_XCOL3" localSheetId="6" hidden="1">'[4]Earnings model'!#REF!</definedName>
    <definedName name="__123Graph_XCOL3" localSheetId="22" hidden="1">'[4]Earnings model'!#REF!</definedName>
    <definedName name="__123Graph_XCOL3" localSheetId="23"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13"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4" hidden="1">{#N/A,#N/A,FALSE,"VARIATIONS";#N/A,#N/A,FALSE,"BUDGET";#N/A,#N/A,FALSE,"CIVIL QNTY VAR";#N/A,#N/A,FALSE,"SUMMARY";#N/A,#N/A,FALSE,"MATERIAL VAR"}</definedName>
    <definedName name="__a1" localSheetId="21"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22" hidden="1">{#N/A,#N/A,FALSE,"VARIATIONS";#N/A,#N/A,FALSE,"BUDGET";#N/A,#N/A,FALSE,"CIVIL QNTY VAR";#N/A,#N/A,FALSE,"SUMMARY";#N/A,#N/A,FALSE,"MATERIAL VAR"}</definedName>
    <definedName name="__a1" localSheetId="23"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13"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4" hidden="1">{#N/A,#N/A,FALSE,"VARIATIONS";#N/A,#N/A,FALSE,"BUDGET";#N/A,#N/A,FALSE,"CIVIL QNTY VAR";#N/A,#N/A,FALSE,"SUMMARY";#N/A,#N/A,FALSE,"MATERIAL VAR"}</definedName>
    <definedName name="__ans987" localSheetId="21"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22" hidden="1">{#N/A,#N/A,FALSE,"VARIATIONS";#N/A,#N/A,FALSE,"BUDGET";#N/A,#N/A,FALSE,"CIVIL QNTY VAR";#N/A,#N/A,FALSE,"SUMMARY";#N/A,#N/A,FALSE,"MATERIAL VAR"}</definedName>
    <definedName name="__ans987" localSheetId="23"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13"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4" hidden="1">{#N/A,#N/A,TRUE,"Front";#N/A,#N/A,TRUE,"Simple Letter";#N/A,#N/A,TRUE,"Inside";#N/A,#N/A,TRUE,"Contents";#N/A,#N/A,TRUE,"Basis";#N/A,#N/A,TRUE,"Inclusions";#N/A,#N/A,TRUE,"Exclusions";#N/A,#N/A,TRUE,"Areas";#N/A,#N/A,TRUE,"Summary";#N/A,#N/A,TRUE,"Detail"}</definedName>
    <definedName name="__cat12" localSheetId="21"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22" hidden="1">{#N/A,#N/A,TRUE,"Front";#N/A,#N/A,TRUE,"Simple Letter";#N/A,#N/A,TRUE,"Inside";#N/A,#N/A,TRUE,"Contents";#N/A,#N/A,TRUE,"Basis";#N/A,#N/A,TRUE,"Inclusions";#N/A,#N/A,TRUE,"Exclusions";#N/A,#N/A,TRUE,"Areas";#N/A,#N/A,TRUE,"Summary";#N/A,#N/A,TRUE,"Detail"}</definedName>
    <definedName name="__cat12" localSheetId="23"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13"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4" hidden="1">{#N/A,#N/A,FALSE,"VARIATIONS";#N/A,#N/A,FALSE,"BUDGET";#N/A,#N/A,FALSE,"CIVIL QNTY VAR";#N/A,#N/A,FALSE,"SUMMARY";#N/A,#N/A,FALSE,"MATERIAL VAR"}</definedName>
    <definedName name="__d1" localSheetId="21"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22" hidden="1">{#N/A,#N/A,FALSE,"VARIATIONS";#N/A,#N/A,FALSE,"BUDGET";#N/A,#N/A,FALSE,"CIVIL QNTY VAR";#N/A,#N/A,FALSE,"SUMMARY";#N/A,#N/A,FALSE,"MATERIAL VAR"}</definedName>
    <definedName name="__d1" localSheetId="23"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13"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4" hidden="1">{#N/A,#N/A,TRUE,"Front";#N/A,#N/A,TRUE,"Simple Letter";#N/A,#N/A,TRUE,"Inside";#N/A,#N/A,TRUE,"Contents";#N/A,#N/A,TRUE,"Basis";#N/A,#N/A,TRUE,"Inclusions";#N/A,#N/A,TRUE,"Exclusions";#N/A,#N/A,TRUE,"Areas";#N/A,#N/A,TRUE,"Summary";#N/A,#N/A,TRUE,"Detail"}</definedName>
    <definedName name="__dcd3" localSheetId="21"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22" hidden="1">{#N/A,#N/A,TRUE,"Front";#N/A,#N/A,TRUE,"Simple Letter";#N/A,#N/A,TRUE,"Inside";#N/A,#N/A,TRUE,"Contents";#N/A,#N/A,TRUE,"Basis";#N/A,#N/A,TRUE,"Inclusions";#N/A,#N/A,TRUE,"Exclusions";#N/A,#N/A,TRUE,"Areas";#N/A,#N/A,TRUE,"Summary";#N/A,#N/A,TRUE,"Detail"}</definedName>
    <definedName name="__dcd3" localSheetId="23"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13"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4" hidden="1">{#N/A,#N/A,FALSE,"VARIATIONS";#N/A,#N/A,FALSE,"BUDGET";#N/A,#N/A,FALSE,"CIVIL QNTY VAR";#N/A,#N/A,FALSE,"SUMMARY";#N/A,#N/A,FALSE,"MATERIAL VAR"}</definedName>
    <definedName name="__dd5" localSheetId="21"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22" hidden="1">{#N/A,#N/A,FALSE,"VARIATIONS";#N/A,#N/A,FALSE,"BUDGET";#N/A,#N/A,FALSE,"CIVIL QNTY VAR";#N/A,#N/A,FALSE,"SUMMARY";#N/A,#N/A,FALSE,"MATERIAL VAR"}</definedName>
    <definedName name="__dd5" localSheetId="23"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13"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4" hidden="1">{#N/A,#N/A,FALSE,"VARIATIONS";#N/A,#N/A,FALSE,"BUDGET";#N/A,#N/A,FALSE,"CIVIL QNTY VAR";#N/A,#N/A,FALSE,"SUMMARY";#N/A,#N/A,FALSE,"MATERIAL VAR"}</definedName>
    <definedName name="__f1" localSheetId="21"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22" hidden="1">{#N/A,#N/A,FALSE,"VARIATIONS";#N/A,#N/A,FALSE,"BUDGET";#N/A,#N/A,FALSE,"CIVIL QNTY VAR";#N/A,#N/A,FALSE,"SUMMARY";#N/A,#N/A,FALSE,"MATERIAL VAR"}</definedName>
    <definedName name="__f1" localSheetId="23"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13"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4" hidden="1">{#N/A,#N/A,TRUE,"Front";#N/A,#N/A,TRUE,"Simple Letter";#N/A,#N/A,TRUE,"Inside";#N/A,#N/A,TRUE,"Contents";#N/A,#N/A,TRUE,"Basis";#N/A,#N/A,TRUE,"Inclusions";#N/A,#N/A,TRUE,"Exclusions";#N/A,#N/A,TRUE,"Areas";#N/A,#N/A,TRUE,"Summary";#N/A,#N/A,TRUE,"Detail"}</definedName>
    <definedName name="__hp10" localSheetId="21"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22" hidden="1">{#N/A,#N/A,TRUE,"Front";#N/A,#N/A,TRUE,"Simple Letter";#N/A,#N/A,TRUE,"Inside";#N/A,#N/A,TRUE,"Contents";#N/A,#N/A,TRUE,"Basis";#N/A,#N/A,TRUE,"Inclusions";#N/A,#N/A,TRUE,"Exclusions";#N/A,#N/A,TRUE,"Areas";#N/A,#N/A,TRUE,"Summary";#N/A,#N/A,TRUE,"Detail"}</definedName>
    <definedName name="__hp10" localSheetId="23"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9" hidden="1">[6]sheet6!#REF!</definedName>
    <definedName name="__key1" localSheetId="5" hidden="1">[6]sheet6!#REF!</definedName>
    <definedName name="__key1" localSheetId="11" hidden="1">[6]sheet6!#REF!</definedName>
    <definedName name="__key1" localSheetId="8" hidden="1">[6]sheet6!#REF!</definedName>
    <definedName name="__key1" localSheetId="20" hidden="1">[6]sheet6!#REF!</definedName>
    <definedName name="__key1" localSheetId="21" hidden="1">[6]sheet6!#REF!</definedName>
    <definedName name="__key1" localSheetId="3" hidden="1">[6]sheet6!#REF!</definedName>
    <definedName name="__key1" localSheetId="18" hidden="1">[6]sheet6!#REF!</definedName>
    <definedName name="__key1" localSheetId="9" hidden="1">[6]sheet6!#REF!</definedName>
    <definedName name="__key1" localSheetId="6" hidden="1">[6]sheet6!#REF!</definedName>
    <definedName name="__key1" localSheetId="22" hidden="1">[6]sheet6!#REF!</definedName>
    <definedName name="__key1" localSheetId="23"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19"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20" hidden="1">#REF!</definedName>
    <definedName name="__key2" localSheetId="21" hidden="1">#REF!</definedName>
    <definedName name="__key2" localSheetId="3" hidden="1">#REF!</definedName>
    <definedName name="__key2" localSheetId="12" hidden="1">#REF!</definedName>
    <definedName name="__key2" localSheetId="18" hidden="1">#REF!</definedName>
    <definedName name="__key2" localSheetId="9" hidden="1">#REF!</definedName>
    <definedName name="__key2" localSheetId="6" hidden="1">#REF!</definedName>
    <definedName name="__key2" localSheetId="22" hidden="1">#REF!</definedName>
    <definedName name="__key2" localSheetId="23"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13"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4" hidden="1">{#N/A,#N/A,TRUE,"Front";#N/A,#N/A,TRUE,"Simple Letter";#N/A,#N/A,TRUE,"Inside";#N/A,#N/A,TRUE,"Contents";#N/A,#N/A,TRUE,"Basis";#N/A,#N/A,TRUE,"Inclusions";#N/A,#N/A,TRUE,"Exclusions";#N/A,#N/A,TRUE,"Areas";#N/A,#N/A,TRUE,"Summary";#N/A,#N/A,TRUE,"Detail"}</definedName>
    <definedName name="__kp1" localSheetId="21"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22" hidden="1">{#N/A,#N/A,TRUE,"Front";#N/A,#N/A,TRUE,"Simple Letter";#N/A,#N/A,TRUE,"Inside";#N/A,#N/A,TRUE,"Contents";#N/A,#N/A,TRUE,"Basis";#N/A,#N/A,TRUE,"Inclusions";#N/A,#N/A,TRUE,"Exclusions";#N/A,#N/A,TRUE,"Areas";#N/A,#N/A,TRUE,"Summary";#N/A,#N/A,TRUE,"Detail"}</definedName>
    <definedName name="__kp1" localSheetId="23"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13"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4" hidden="1">{#N/A,#N/A,TRUE,"Front";#N/A,#N/A,TRUE,"Simple Letter";#N/A,#N/A,TRUE,"Inside";#N/A,#N/A,TRUE,"Contents";#N/A,#N/A,TRUE,"Basis";#N/A,#N/A,TRUE,"Inclusions";#N/A,#N/A,TRUE,"Exclusions";#N/A,#N/A,TRUE,"Areas";#N/A,#N/A,TRUE,"Summary";#N/A,#N/A,TRUE,"Detail"}</definedName>
    <definedName name="__RAB002" localSheetId="21"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22" hidden="1">{#N/A,#N/A,TRUE,"Front";#N/A,#N/A,TRUE,"Simple Letter";#N/A,#N/A,TRUE,"Inside";#N/A,#N/A,TRUE,"Contents";#N/A,#N/A,TRUE,"Basis";#N/A,#N/A,TRUE,"Inclusions";#N/A,#N/A,TRUE,"Exclusions";#N/A,#N/A,TRUE,"Areas";#N/A,#N/A,TRUE,"Summary";#N/A,#N/A,TRUE,"Detail"}</definedName>
    <definedName name="__RAB002" localSheetId="23"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13"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4" hidden="1">{#N/A,#N/A,TRUE,"Front";#N/A,#N/A,TRUE,"Simple Letter";#N/A,#N/A,TRUE,"Inside";#N/A,#N/A,TRUE,"Contents";#N/A,#N/A,TRUE,"Basis";#N/A,#N/A,TRUE,"Inclusions";#N/A,#N/A,TRUE,"Exclusions";#N/A,#N/A,TRUE,"Areas";#N/A,#N/A,TRUE,"Summary";#N/A,#N/A,TRUE,"Detail"}</definedName>
    <definedName name="__tem1" localSheetId="21"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22" hidden="1">{#N/A,#N/A,TRUE,"Front";#N/A,#N/A,TRUE,"Simple Letter";#N/A,#N/A,TRUE,"Inside";#N/A,#N/A,TRUE,"Contents";#N/A,#N/A,TRUE,"Basis";#N/A,#N/A,TRUE,"Inclusions";#N/A,#N/A,TRUE,"Exclusions";#N/A,#N/A,TRUE,"Areas";#N/A,#N/A,TRUE,"Summary";#N/A,#N/A,TRUE,"Detail"}</definedName>
    <definedName name="__tem1" localSheetId="23"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13"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4" hidden="1">{#N/A,#N/A,TRUE,"Front";#N/A,#N/A,TRUE,"Simple Letter";#N/A,#N/A,TRUE,"Inside";#N/A,#N/A,TRUE,"Contents";#N/A,#N/A,TRUE,"Basis";#N/A,#N/A,TRUE,"Inclusions";#N/A,#N/A,TRUE,"Exclusions";#N/A,#N/A,TRUE,"Areas";#N/A,#N/A,TRUE,"Summary";#N/A,#N/A,TRUE,"Detail"}</definedName>
    <definedName name="__tm3" localSheetId="21"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22" hidden="1">{#N/A,#N/A,TRUE,"Front";#N/A,#N/A,TRUE,"Simple Letter";#N/A,#N/A,TRUE,"Inside";#N/A,#N/A,TRUE,"Contents";#N/A,#N/A,TRUE,"Basis";#N/A,#N/A,TRUE,"Inclusions";#N/A,#N/A,TRUE,"Exclusions";#N/A,#N/A,TRUE,"Areas";#N/A,#N/A,TRUE,"Summary";#N/A,#N/A,TRUE,"Detail"}</definedName>
    <definedName name="__tm3" localSheetId="23"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19"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20" hidden="1">#REF!</definedName>
    <definedName name="_1__123Graph_AChart_1AJ" localSheetId="21" hidden="1">#REF!</definedName>
    <definedName name="_1__123Graph_AChart_1AJ" localSheetId="3" hidden="1">#REF!</definedName>
    <definedName name="_1__123Graph_AChart_1AJ" localSheetId="12" hidden="1">#REF!</definedName>
    <definedName name="_1__123Graph_AChart_1AJ" localSheetId="18" hidden="1">#REF!</definedName>
    <definedName name="_1__123Graph_AChart_1AJ" localSheetId="9" hidden="1">#REF!</definedName>
    <definedName name="_1__123Graph_AChart_1AJ" localSheetId="6" hidden="1">#REF!</definedName>
    <definedName name="_1__123Graph_AChart_1AJ" localSheetId="22" hidden="1">#REF!</definedName>
    <definedName name="_1__123Graph_AChart_1AJ" localSheetId="23"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19"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20" hidden="1">[7]CASHFLOWS!#REF!</definedName>
    <definedName name="_1__123Graph_ACHART_3" localSheetId="21" hidden="1">[7]CASHFLOWS!#REF!</definedName>
    <definedName name="_1__123Graph_ACHART_3" localSheetId="3" hidden="1">[7]CASHFLOWS!#REF!</definedName>
    <definedName name="_1__123Graph_ACHART_3" localSheetId="12" hidden="1">[7]CASHFLOWS!#REF!</definedName>
    <definedName name="_1__123Graph_ACHART_3" localSheetId="18" hidden="1">[7]CASHFLOWS!#REF!</definedName>
    <definedName name="_1__123Graph_ACHART_3" localSheetId="9" hidden="1">[7]CASHFLOWS!#REF!</definedName>
    <definedName name="_1__123Graph_ACHART_3" localSheetId="6" hidden="1">[7]CASHFLOWS!#REF!</definedName>
    <definedName name="_1__123Graph_ACHART_3" localSheetId="22" hidden="1">[7]CASHFLOWS!#REF!</definedName>
    <definedName name="_1__123Graph_ACHART_3" localSheetId="23"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19"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20" hidden="1">[8]CASHFLOWS!#REF!</definedName>
    <definedName name="_10_____123Graph_BCHART_3" localSheetId="21" hidden="1">[8]CASHFLOWS!#REF!</definedName>
    <definedName name="_10_____123Graph_BCHART_3" localSheetId="3" hidden="1">[8]CASHFLOWS!#REF!</definedName>
    <definedName name="_10_____123Graph_BCHART_3" localSheetId="12" hidden="1">[8]CASHFLOWS!#REF!</definedName>
    <definedName name="_10_____123Graph_BCHART_3" localSheetId="18" hidden="1">[8]CASHFLOWS!#REF!</definedName>
    <definedName name="_10_____123Graph_BCHART_3" localSheetId="9" hidden="1">[8]CASHFLOWS!#REF!</definedName>
    <definedName name="_10_____123Graph_BCHART_3" localSheetId="6" hidden="1">[8]CASHFLOWS!#REF!</definedName>
    <definedName name="_10_____123Graph_BCHART_3" localSheetId="22" hidden="1">[8]CASHFLOWS!#REF!</definedName>
    <definedName name="_10_____123Graph_BCHART_3" localSheetId="23"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19"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20" hidden="1">[8]CASHFLOWS!#REF!</definedName>
    <definedName name="_12_____123Graph_BCHART_4" localSheetId="21" hidden="1">[8]CASHFLOWS!#REF!</definedName>
    <definedName name="_12_____123Graph_BCHART_4" localSheetId="3" hidden="1">[8]CASHFLOWS!#REF!</definedName>
    <definedName name="_12_____123Graph_BCHART_4" localSheetId="12" hidden="1">[8]CASHFLOWS!#REF!</definedName>
    <definedName name="_12_____123Graph_BCHART_4" localSheetId="18" hidden="1">[8]CASHFLOWS!#REF!</definedName>
    <definedName name="_12_____123Graph_BCHART_4" localSheetId="9" hidden="1">[8]CASHFLOWS!#REF!</definedName>
    <definedName name="_12_____123Graph_BCHART_4" localSheetId="6" hidden="1">[8]CASHFLOWS!#REF!</definedName>
    <definedName name="_12_____123Graph_BCHART_4" localSheetId="22" hidden="1">[8]CASHFLOWS!#REF!</definedName>
    <definedName name="_12_____123Graph_BCHART_4" localSheetId="23"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19"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20" hidden="1">'[3]Earnings model'!#REF!</definedName>
    <definedName name="_123graph_bcad22" localSheetId="21" hidden="1">'[3]Earnings model'!#REF!</definedName>
    <definedName name="_123graph_bcad22" localSheetId="3" hidden="1">'[3]Earnings model'!#REF!</definedName>
    <definedName name="_123graph_bcad22" localSheetId="12" hidden="1">'[3]Earnings model'!#REF!</definedName>
    <definedName name="_123graph_bcad22" localSheetId="18" hidden="1">'[3]Earnings model'!#REF!</definedName>
    <definedName name="_123graph_bcad22" localSheetId="9" hidden="1">'[3]Earnings model'!#REF!</definedName>
    <definedName name="_123graph_bcad22" localSheetId="6" hidden="1">'[3]Earnings model'!#REF!</definedName>
    <definedName name="_123graph_bcad22" localSheetId="22" hidden="1">'[3]Earnings model'!#REF!</definedName>
    <definedName name="_123graph_bcad22" localSheetId="23"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13"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4" hidden="1">{#N/A,#N/A,FALSE,"VARIATIONS";#N/A,#N/A,FALSE,"BUDGET";#N/A,#N/A,FALSE,"CIVIL QNTY VAR";#N/A,#N/A,FALSE,"SUMMARY";#N/A,#N/A,FALSE,"MATERIAL VAR"}</definedName>
    <definedName name="_14A" localSheetId="21"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22" hidden="1">{#N/A,#N/A,FALSE,"VARIATIONS";#N/A,#N/A,FALSE,"BUDGET";#N/A,#N/A,FALSE,"CIVIL QNTY VAR";#N/A,#N/A,FALSE,"SUMMARY";#N/A,#N/A,FALSE,"MATERIAL VAR"}</definedName>
    <definedName name="_14A" localSheetId="23"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9"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20" hidden="1">[8]CASHFLOWS!#REF!</definedName>
    <definedName name="_16____123Graph_ACHART_3" localSheetId="21" hidden="1">[8]CASHFLOWS!#REF!</definedName>
    <definedName name="_16____123Graph_ACHART_3" localSheetId="3" hidden="1">[8]CASHFLOWS!#REF!</definedName>
    <definedName name="_16____123Graph_ACHART_3" localSheetId="18" hidden="1">[8]CASHFLOWS!#REF!</definedName>
    <definedName name="_16____123Graph_ACHART_3" localSheetId="9" hidden="1">[8]CASHFLOWS!#REF!</definedName>
    <definedName name="_16____123Graph_ACHART_3" localSheetId="6" hidden="1">[8]CASHFLOWS!#REF!</definedName>
    <definedName name="_16____123Graph_ACHART_3" localSheetId="22" hidden="1">[8]CASHFLOWS!#REF!</definedName>
    <definedName name="_16____123Graph_ACHART_3" localSheetId="23"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9"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20" hidden="1">[8]CASHFLOWS!#REF!</definedName>
    <definedName name="_18____123Graph_ACHART_4" localSheetId="21" hidden="1">[8]CASHFLOWS!#REF!</definedName>
    <definedName name="_18____123Graph_ACHART_4" localSheetId="3" hidden="1">[8]CASHFLOWS!#REF!</definedName>
    <definedName name="_18____123Graph_ACHART_4" localSheetId="18" hidden="1">[8]CASHFLOWS!#REF!</definedName>
    <definedName name="_18____123Graph_ACHART_4" localSheetId="9" hidden="1">[8]CASHFLOWS!#REF!</definedName>
    <definedName name="_18____123Graph_ACHART_4" localSheetId="6" hidden="1">[8]CASHFLOWS!#REF!</definedName>
    <definedName name="_18____123Graph_ACHART_4" localSheetId="22" hidden="1">[8]CASHFLOWS!#REF!</definedName>
    <definedName name="_18____123Graph_ACHART_4" localSheetId="23"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19"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20" hidden="1">#REF!</definedName>
    <definedName name="_2__123Graph_AChart_1Q" localSheetId="21" hidden="1">#REF!</definedName>
    <definedName name="_2__123Graph_AChart_1Q" localSheetId="3" hidden="1">#REF!</definedName>
    <definedName name="_2__123Graph_AChart_1Q" localSheetId="12" hidden="1">#REF!</definedName>
    <definedName name="_2__123Graph_AChart_1Q" localSheetId="18" hidden="1">#REF!</definedName>
    <definedName name="_2__123Graph_AChart_1Q" localSheetId="9" hidden="1">#REF!</definedName>
    <definedName name="_2__123Graph_AChart_1Q" localSheetId="6" hidden="1">#REF!</definedName>
    <definedName name="_2__123Graph_AChart_1Q" localSheetId="22" hidden="1">#REF!</definedName>
    <definedName name="_2__123Graph_AChart_1Q" localSheetId="23"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19"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20" hidden="1">[9]CASHFLOWS!#REF!</definedName>
    <definedName name="_2__123Graph_ACHART_3" localSheetId="21" hidden="1">[9]CASHFLOWS!#REF!</definedName>
    <definedName name="_2__123Graph_ACHART_3" localSheetId="3" hidden="1">[9]CASHFLOWS!#REF!</definedName>
    <definedName name="_2__123Graph_ACHART_3" localSheetId="12" hidden="1">[9]CASHFLOWS!#REF!</definedName>
    <definedName name="_2__123Graph_ACHART_3" localSheetId="18" hidden="1">[9]CASHFLOWS!#REF!</definedName>
    <definedName name="_2__123Graph_ACHART_3" localSheetId="9" hidden="1">[9]CASHFLOWS!#REF!</definedName>
    <definedName name="_2__123Graph_ACHART_3" localSheetId="6" hidden="1">[9]CASHFLOWS!#REF!</definedName>
    <definedName name="_2__123Graph_ACHART_3" localSheetId="22" hidden="1">[9]CASHFLOWS!#REF!</definedName>
    <definedName name="_2__123Graph_ACHART_3" localSheetId="23"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9"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20" hidden="1">[7]CASHFLOWS!#REF!</definedName>
    <definedName name="_2__123Graph_ACHART_4" localSheetId="21" hidden="1">[7]CASHFLOWS!#REF!</definedName>
    <definedName name="_2__123Graph_ACHART_4" localSheetId="3" hidden="1">[7]CASHFLOWS!#REF!</definedName>
    <definedName name="_2__123Graph_ACHART_4" localSheetId="18" hidden="1">[7]CASHFLOWS!#REF!</definedName>
    <definedName name="_2__123Graph_ACHART_4" localSheetId="9" hidden="1">[7]CASHFLOWS!#REF!</definedName>
    <definedName name="_2__123Graph_ACHART_4" localSheetId="6" hidden="1">[7]CASHFLOWS!#REF!</definedName>
    <definedName name="_2__123Graph_ACHART_4" localSheetId="22" hidden="1">[7]CASHFLOWS!#REF!</definedName>
    <definedName name="_2__123Graph_ACHART_4" localSheetId="23"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19"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20" hidden="1">[8]CASHFLOWS!#REF!</definedName>
    <definedName name="_20____123Graph_BCHART_3" localSheetId="21" hidden="1">[8]CASHFLOWS!#REF!</definedName>
    <definedName name="_20____123Graph_BCHART_3" localSheetId="3" hidden="1">[8]CASHFLOWS!#REF!</definedName>
    <definedName name="_20____123Graph_BCHART_3" localSheetId="12" hidden="1">[8]CASHFLOWS!#REF!</definedName>
    <definedName name="_20____123Graph_BCHART_3" localSheetId="18" hidden="1">[8]CASHFLOWS!#REF!</definedName>
    <definedName name="_20____123Graph_BCHART_3" localSheetId="9" hidden="1">[8]CASHFLOWS!#REF!</definedName>
    <definedName name="_20____123Graph_BCHART_3" localSheetId="6" hidden="1">[8]CASHFLOWS!#REF!</definedName>
    <definedName name="_20____123Graph_BCHART_3" localSheetId="22" hidden="1">[8]CASHFLOWS!#REF!</definedName>
    <definedName name="_20____123Graph_BCHART_3" localSheetId="23"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19"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20" hidden="1">[8]CASHFLOWS!#REF!</definedName>
    <definedName name="_22____123Graph_BCHART_4" localSheetId="21" hidden="1">[8]CASHFLOWS!#REF!</definedName>
    <definedName name="_22____123Graph_BCHART_4" localSheetId="3" hidden="1">[8]CASHFLOWS!#REF!</definedName>
    <definedName name="_22____123Graph_BCHART_4" localSheetId="12" hidden="1">[8]CASHFLOWS!#REF!</definedName>
    <definedName name="_22____123Graph_BCHART_4" localSheetId="18" hidden="1">[8]CASHFLOWS!#REF!</definedName>
    <definedName name="_22____123Graph_BCHART_4" localSheetId="9" hidden="1">[8]CASHFLOWS!#REF!</definedName>
    <definedName name="_22____123Graph_BCHART_4" localSheetId="6" hidden="1">[8]CASHFLOWS!#REF!</definedName>
    <definedName name="_22____123Graph_BCHART_4" localSheetId="22" hidden="1">[8]CASHFLOWS!#REF!</definedName>
    <definedName name="_22____123Graph_BCHART_4" localSheetId="23"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19"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20" hidden="1">[8]CASHFLOWS!#REF!</definedName>
    <definedName name="_26___123Graph_ACHART_3" localSheetId="21" hidden="1">[8]CASHFLOWS!#REF!</definedName>
    <definedName name="_26___123Graph_ACHART_3" localSheetId="3" hidden="1">[8]CASHFLOWS!#REF!</definedName>
    <definedName name="_26___123Graph_ACHART_3" localSheetId="12" hidden="1">[8]CASHFLOWS!#REF!</definedName>
    <definedName name="_26___123Graph_ACHART_3" localSheetId="18" hidden="1">[8]CASHFLOWS!#REF!</definedName>
    <definedName name="_26___123Graph_ACHART_3" localSheetId="9" hidden="1">[8]CASHFLOWS!#REF!</definedName>
    <definedName name="_26___123Graph_ACHART_3" localSheetId="6" hidden="1">[8]CASHFLOWS!#REF!</definedName>
    <definedName name="_26___123Graph_ACHART_3" localSheetId="22" hidden="1">[8]CASHFLOWS!#REF!</definedName>
    <definedName name="_26___123Graph_ACHART_3" localSheetId="23"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19"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20" hidden="1">[8]CASHFLOWS!#REF!</definedName>
    <definedName name="_28___123Graph_ACHART_4" localSheetId="21" hidden="1">[8]CASHFLOWS!#REF!</definedName>
    <definedName name="_28___123Graph_ACHART_4" localSheetId="3" hidden="1">[8]CASHFLOWS!#REF!</definedName>
    <definedName name="_28___123Graph_ACHART_4" localSheetId="12" hidden="1">[8]CASHFLOWS!#REF!</definedName>
    <definedName name="_28___123Graph_ACHART_4" localSheetId="18" hidden="1">[8]CASHFLOWS!#REF!</definedName>
    <definedName name="_28___123Graph_ACHART_4" localSheetId="9" hidden="1">[8]CASHFLOWS!#REF!</definedName>
    <definedName name="_28___123Graph_ACHART_4" localSheetId="6" hidden="1">[8]CASHFLOWS!#REF!</definedName>
    <definedName name="_28___123Graph_ACHART_4" localSheetId="22" hidden="1">[8]CASHFLOWS!#REF!</definedName>
    <definedName name="_28___123Graph_ACHART_4" localSheetId="23"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19"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20" hidden="1">#REF!</definedName>
    <definedName name="_3__123Graph_BChart_1Q" localSheetId="21" hidden="1">#REF!</definedName>
    <definedName name="_3__123Graph_BChart_1Q" localSheetId="3" hidden="1">#REF!</definedName>
    <definedName name="_3__123Graph_BChart_1Q" localSheetId="12" hidden="1">#REF!</definedName>
    <definedName name="_3__123Graph_BChart_1Q" localSheetId="18" hidden="1">#REF!</definedName>
    <definedName name="_3__123Graph_BChart_1Q" localSheetId="9" hidden="1">#REF!</definedName>
    <definedName name="_3__123Graph_BChart_1Q" localSheetId="6" hidden="1">#REF!</definedName>
    <definedName name="_3__123Graph_BChart_1Q" localSheetId="22" hidden="1">#REF!</definedName>
    <definedName name="_3__123Graph_BChart_1Q" localSheetId="23"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19"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20" hidden="1">[7]CASHFLOWS!#REF!</definedName>
    <definedName name="_3__123Graph_BCHART_3" localSheetId="21" hidden="1">[7]CASHFLOWS!#REF!</definedName>
    <definedName name="_3__123Graph_BCHART_3" localSheetId="3" hidden="1">[7]CASHFLOWS!#REF!</definedName>
    <definedName name="_3__123Graph_BCHART_3" localSheetId="12" hidden="1">[7]CASHFLOWS!#REF!</definedName>
    <definedName name="_3__123Graph_BCHART_3" localSheetId="18" hidden="1">[7]CASHFLOWS!#REF!</definedName>
    <definedName name="_3__123Graph_BCHART_3" localSheetId="9" hidden="1">[7]CASHFLOWS!#REF!</definedName>
    <definedName name="_3__123Graph_BCHART_3" localSheetId="6" hidden="1">[7]CASHFLOWS!#REF!</definedName>
    <definedName name="_3__123Graph_BCHART_3" localSheetId="22" hidden="1">[7]CASHFLOWS!#REF!</definedName>
    <definedName name="_3__123Graph_BCHART_3" localSheetId="23"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19"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20" hidden="1">[8]CASHFLOWS!#REF!</definedName>
    <definedName name="_30___123Graph_BCHART_3" localSheetId="21" hidden="1">[8]CASHFLOWS!#REF!</definedName>
    <definedName name="_30___123Graph_BCHART_3" localSheetId="3" hidden="1">[8]CASHFLOWS!#REF!</definedName>
    <definedName name="_30___123Graph_BCHART_3" localSheetId="12" hidden="1">[8]CASHFLOWS!#REF!</definedName>
    <definedName name="_30___123Graph_BCHART_3" localSheetId="18" hidden="1">[8]CASHFLOWS!#REF!</definedName>
    <definedName name="_30___123Graph_BCHART_3" localSheetId="9" hidden="1">[8]CASHFLOWS!#REF!</definedName>
    <definedName name="_30___123Graph_BCHART_3" localSheetId="6" hidden="1">[8]CASHFLOWS!#REF!</definedName>
    <definedName name="_30___123Graph_BCHART_3" localSheetId="22" hidden="1">[8]CASHFLOWS!#REF!</definedName>
    <definedName name="_30___123Graph_BCHART_3" localSheetId="23"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19"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20" hidden="1">[8]CASHFLOWS!#REF!</definedName>
    <definedName name="_32___123Graph_BCHART_4" localSheetId="21" hidden="1">[8]CASHFLOWS!#REF!</definedName>
    <definedName name="_32___123Graph_BCHART_4" localSheetId="3" hidden="1">[8]CASHFLOWS!#REF!</definedName>
    <definedName name="_32___123Graph_BCHART_4" localSheetId="12" hidden="1">[8]CASHFLOWS!#REF!</definedName>
    <definedName name="_32___123Graph_BCHART_4" localSheetId="18" hidden="1">[8]CASHFLOWS!#REF!</definedName>
    <definedName name="_32___123Graph_BCHART_4" localSheetId="9" hidden="1">[8]CASHFLOWS!#REF!</definedName>
    <definedName name="_32___123Graph_BCHART_4" localSheetId="6" hidden="1">[8]CASHFLOWS!#REF!</definedName>
    <definedName name="_32___123Graph_BCHART_4" localSheetId="22" hidden="1">[8]CASHFLOWS!#REF!</definedName>
    <definedName name="_32___123Graph_BCHART_4" localSheetId="23"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19"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20" hidden="1">[8]CASHFLOWS!#REF!</definedName>
    <definedName name="_36__123Graph_ACHART_3" localSheetId="21" hidden="1">[8]CASHFLOWS!#REF!</definedName>
    <definedName name="_36__123Graph_ACHART_3" localSheetId="3" hidden="1">[8]CASHFLOWS!#REF!</definedName>
    <definedName name="_36__123Graph_ACHART_3" localSheetId="12" hidden="1">[8]CASHFLOWS!#REF!</definedName>
    <definedName name="_36__123Graph_ACHART_3" localSheetId="18" hidden="1">[8]CASHFLOWS!#REF!</definedName>
    <definedName name="_36__123Graph_ACHART_3" localSheetId="9" hidden="1">[8]CASHFLOWS!#REF!</definedName>
    <definedName name="_36__123Graph_ACHART_3" localSheetId="6" hidden="1">[8]CASHFLOWS!#REF!</definedName>
    <definedName name="_36__123Graph_ACHART_3" localSheetId="22" hidden="1">[8]CASHFLOWS!#REF!</definedName>
    <definedName name="_36__123Graph_ACHART_3" localSheetId="23"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19"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20" hidden="1">[8]CASHFLOWS!#REF!</definedName>
    <definedName name="_38__123Graph_ACHART_4" localSheetId="21" hidden="1">[8]CASHFLOWS!#REF!</definedName>
    <definedName name="_38__123Graph_ACHART_4" localSheetId="3" hidden="1">[8]CASHFLOWS!#REF!</definedName>
    <definedName name="_38__123Graph_ACHART_4" localSheetId="12" hidden="1">[8]CASHFLOWS!#REF!</definedName>
    <definedName name="_38__123Graph_ACHART_4" localSheetId="18" hidden="1">[8]CASHFLOWS!#REF!</definedName>
    <definedName name="_38__123Graph_ACHART_4" localSheetId="9" hidden="1">[8]CASHFLOWS!#REF!</definedName>
    <definedName name="_38__123Graph_ACHART_4" localSheetId="6" hidden="1">[8]CASHFLOWS!#REF!</definedName>
    <definedName name="_38__123Graph_ACHART_4" localSheetId="22" hidden="1">[8]CASHFLOWS!#REF!</definedName>
    <definedName name="_38__123Graph_ACHART_4" localSheetId="23"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9"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20" hidden="1">[9]CASHFLOWS!#REF!</definedName>
    <definedName name="_4__123Graph_ACHART_4" localSheetId="21" hidden="1">[9]CASHFLOWS!#REF!</definedName>
    <definedName name="_4__123Graph_ACHART_4" localSheetId="3" hidden="1">[9]CASHFLOWS!#REF!</definedName>
    <definedName name="_4__123Graph_ACHART_4" localSheetId="18" hidden="1">[9]CASHFLOWS!#REF!</definedName>
    <definedName name="_4__123Graph_ACHART_4" localSheetId="9" hidden="1">[9]CASHFLOWS!#REF!</definedName>
    <definedName name="_4__123Graph_ACHART_4" localSheetId="6" hidden="1">[9]CASHFLOWS!#REF!</definedName>
    <definedName name="_4__123Graph_ACHART_4" localSheetId="22" hidden="1">[9]CASHFLOWS!#REF!</definedName>
    <definedName name="_4__123Graph_ACHART_4" localSheetId="23"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9"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20" hidden="1">[7]CASHFLOWS!#REF!</definedName>
    <definedName name="_4__123Graph_BCHART_4" localSheetId="21" hidden="1">[7]CASHFLOWS!#REF!</definedName>
    <definedName name="_4__123Graph_BCHART_4" localSheetId="3" hidden="1">[7]CASHFLOWS!#REF!</definedName>
    <definedName name="_4__123Graph_BCHART_4" localSheetId="18" hidden="1">[7]CASHFLOWS!#REF!</definedName>
    <definedName name="_4__123Graph_BCHART_4" localSheetId="9" hidden="1">[7]CASHFLOWS!#REF!</definedName>
    <definedName name="_4__123Graph_BCHART_4" localSheetId="6" hidden="1">[7]CASHFLOWS!#REF!</definedName>
    <definedName name="_4__123Graph_BCHART_4" localSheetId="22" hidden="1">[7]CASHFLOWS!#REF!</definedName>
    <definedName name="_4__123Graph_BCHART_4" localSheetId="23"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19"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20" hidden="1">[8]CASHFLOWS!#REF!</definedName>
    <definedName name="_40__123Graph_BCHART_3" localSheetId="21" hidden="1">[8]CASHFLOWS!#REF!</definedName>
    <definedName name="_40__123Graph_BCHART_3" localSheetId="3" hidden="1">[8]CASHFLOWS!#REF!</definedName>
    <definedName name="_40__123Graph_BCHART_3" localSheetId="12" hidden="1">[8]CASHFLOWS!#REF!</definedName>
    <definedName name="_40__123Graph_BCHART_3" localSheetId="18" hidden="1">[8]CASHFLOWS!#REF!</definedName>
    <definedName name="_40__123Graph_BCHART_3" localSheetId="9" hidden="1">[8]CASHFLOWS!#REF!</definedName>
    <definedName name="_40__123Graph_BCHART_3" localSheetId="6" hidden="1">[8]CASHFLOWS!#REF!</definedName>
    <definedName name="_40__123Graph_BCHART_3" localSheetId="22" hidden="1">[8]CASHFLOWS!#REF!</definedName>
    <definedName name="_40__123Graph_BCHART_3" localSheetId="23"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19"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20" hidden="1">[8]CASHFLOWS!#REF!</definedName>
    <definedName name="_42__123Graph_BCHART_4" localSheetId="21" hidden="1">[8]CASHFLOWS!#REF!</definedName>
    <definedName name="_42__123Graph_BCHART_4" localSheetId="3" hidden="1">[8]CASHFLOWS!#REF!</definedName>
    <definedName name="_42__123Graph_BCHART_4" localSheetId="12" hidden="1">[8]CASHFLOWS!#REF!</definedName>
    <definedName name="_42__123Graph_BCHART_4" localSheetId="18" hidden="1">[8]CASHFLOWS!#REF!</definedName>
    <definedName name="_42__123Graph_BCHART_4" localSheetId="9" hidden="1">[8]CASHFLOWS!#REF!</definedName>
    <definedName name="_42__123Graph_BCHART_4" localSheetId="6" hidden="1">[8]CASHFLOWS!#REF!</definedName>
    <definedName name="_42__123Graph_BCHART_4" localSheetId="22" hidden="1">[8]CASHFLOWS!#REF!</definedName>
    <definedName name="_42__123Graph_BCHART_4" localSheetId="23"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19"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20" hidden="1">[8]CASHFLOWS!#REF!</definedName>
    <definedName name="_6_____123Graph_ACHART_3" localSheetId="21" hidden="1">[8]CASHFLOWS!#REF!</definedName>
    <definedName name="_6_____123Graph_ACHART_3" localSheetId="3" hidden="1">[8]CASHFLOWS!#REF!</definedName>
    <definedName name="_6_____123Graph_ACHART_3" localSheetId="12" hidden="1">[8]CASHFLOWS!#REF!</definedName>
    <definedName name="_6_____123Graph_ACHART_3" localSheetId="18" hidden="1">[8]CASHFLOWS!#REF!</definedName>
    <definedName name="_6_____123Graph_ACHART_3" localSheetId="9" hidden="1">[8]CASHFLOWS!#REF!</definedName>
    <definedName name="_6_____123Graph_ACHART_3" localSheetId="6" hidden="1">[8]CASHFLOWS!#REF!</definedName>
    <definedName name="_6_____123Graph_ACHART_3" localSheetId="22" hidden="1">[8]CASHFLOWS!#REF!</definedName>
    <definedName name="_6_____123Graph_ACHART_3" localSheetId="23"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19"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20" hidden="1">[9]CASHFLOWS!#REF!</definedName>
    <definedName name="_6__123Graph_BCHART_3" localSheetId="21" hidden="1">[9]CASHFLOWS!#REF!</definedName>
    <definedName name="_6__123Graph_BCHART_3" localSheetId="3" hidden="1">[9]CASHFLOWS!#REF!</definedName>
    <definedName name="_6__123Graph_BCHART_3" localSheetId="12" hidden="1">[9]CASHFLOWS!#REF!</definedName>
    <definedName name="_6__123Graph_BCHART_3" localSheetId="18" hidden="1">[9]CASHFLOWS!#REF!</definedName>
    <definedName name="_6__123Graph_BCHART_3" localSheetId="9" hidden="1">[9]CASHFLOWS!#REF!</definedName>
    <definedName name="_6__123Graph_BCHART_3" localSheetId="6" hidden="1">[9]CASHFLOWS!#REF!</definedName>
    <definedName name="_6__123Graph_BCHART_3" localSheetId="22" hidden="1">[9]CASHFLOWS!#REF!</definedName>
    <definedName name="_6__123Graph_BCHART_3" localSheetId="23"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19"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20" hidden="1">[8]CASHFLOWS!#REF!</definedName>
    <definedName name="_8_____123Graph_ACHART_4" localSheetId="21" hidden="1">[8]CASHFLOWS!#REF!</definedName>
    <definedName name="_8_____123Graph_ACHART_4" localSheetId="3" hidden="1">[8]CASHFLOWS!#REF!</definedName>
    <definedName name="_8_____123Graph_ACHART_4" localSheetId="12" hidden="1">[8]CASHFLOWS!#REF!</definedName>
    <definedName name="_8_____123Graph_ACHART_4" localSheetId="18" hidden="1">[8]CASHFLOWS!#REF!</definedName>
    <definedName name="_8_____123Graph_ACHART_4" localSheetId="9" hidden="1">[8]CASHFLOWS!#REF!</definedName>
    <definedName name="_8_____123Graph_ACHART_4" localSheetId="6" hidden="1">[8]CASHFLOWS!#REF!</definedName>
    <definedName name="_8_____123Graph_ACHART_4" localSheetId="22" hidden="1">[8]CASHFLOWS!#REF!</definedName>
    <definedName name="_8_____123Graph_ACHART_4" localSheetId="23"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19"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20" hidden="1">[9]CASHFLOWS!#REF!</definedName>
    <definedName name="_8__123Graph_BCHART_4" localSheetId="21" hidden="1">[9]CASHFLOWS!#REF!</definedName>
    <definedName name="_8__123Graph_BCHART_4" localSheetId="3" hidden="1">[9]CASHFLOWS!#REF!</definedName>
    <definedName name="_8__123Graph_BCHART_4" localSheetId="12" hidden="1">[9]CASHFLOWS!#REF!</definedName>
    <definedName name="_8__123Graph_BCHART_4" localSheetId="18" hidden="1">[9]CASHFLOWS!#REF!</definedName>
    <definedName name="_8__123Graph_BCHART_4" localSheetId="9" hidden="1">[9]CASHFLOWS!#REF!</definedName>
    <definedName name="_8__123Graph_BCHART_4" localSheetId="6" hidden="1">[9]CASHFLOWS!#REF!</definedName>
    <definedName name="_8__123Graph_BCHART_4" localSheetId="22" hidden="1">[9]CASHFLOWS!#REF!</definedName>
    <definedName name="_8__123Graph_BCHART_4" localSheetId="23"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13"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4" hidden="1">{#N/A,#N/A,FALSE,"VARIATIONS";#N/A,#N/A,FALSE,"BUDGET";#N/A,#N/A,FALSE,"CIVIL QNTY VAR";#N/A,#N/A,FALSE,"SUMMARY";#N/A,#N/A,FALSE,"MATERIAL VAR"}</definedName>
    <definedName name="_a1" localSheetId="21"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22" hidden="1">{#N/A,#N/A,FALSE,"VARIATIONS";#N/A,#N/A,FALSE,"BUDGET";#N/A,#N/A,FALSE,"CIVIL QNTY VAR";#N/A,#N/A,FALSE,"SUMMARY";#N/A,#N/A,FALSE,"MATERIAL VAR"}</definedName>
    <definedName name="_a1" localSheetId="23"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9" hidden="1">[6]sheet6!#REF!</definedName>
    <definedName name="_abcde" localSheetId="5" hidden="1">[6]sheet6!#REF!</definedName>
    <definedName name="_abcde" localSheetId="11" hidden="1">[6]sheet6!#REF!</definedName>
    <definedName name="_abcde" localSheetId="8" hidden="1">[6]sheet6!#REF!</definedName>
    <definedName name="_abcde" localSheetId="20" hidden="1">[6]sheet6!#REF!</definedName>
    <definedName name="_abcde" localSheetId="21" hidden="1">[6]sheet6!#REF!</definedName>
    <definedName name="_abcde" localSheetId="3" hidden="1">[6]sheet6!#REF!</definedName>
    <definedName name="_abcde" localSheetId="18" hidden="1">[6]sheet6!#REF!</definedName>
    <definedName name="_abcde" localSheetId="9" hidden="1">[6]sheet6!#REF!</definedName>
    <definedName name="_abcde" localSheetId="6" hidden="1">[6]sheet6!#REF!</definedName>
    <definedName name="_abcde" localSheetId="22" hidden="1">[6]sheet6!#REF!</definedName>
    <definedName name="_abcde" localSheetId="23"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19"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20" hidden="1">#REF!</definedName>
    <definedName name="_afsva" localSheetId="21" hidden="1">#REF!</definedName>
    <definedName name="_afsva" localSheetId="3" hidden="1">#REF!</definedName>
    <definedName name="_afsva" localSheetId="12" hidden="1">#REF!</definedName>
    <definedName name="_afsva" localSheetId="18" hidden="1">#REF!</definedName>
    <definedName name="_afsva" localSheetId="9" hidden="1">#REF!</definedName>
    <definedName name="_afsva" localSheetId="6" hidden="1">#REF!</definedName>
    <definedName name="_afsva" localSheetId="22" hidden="1">#REF!</definedName>
    <definedName name="_afsva" localSheetId="23"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13"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4" hidden="1">{#N/A,#N/A,FALSE,"VARIATIONS";#N/A,#N/A,FALSE,"BUDGET";#N/A,#N/A,FALSE,"CIVIL QNTY VAR";#N/A,#N/A,FALSE,"SUMMARY";#N/A,#N/A,FALSE,"MATERIAL VAR"}</definedName>
    <definedName name="_ans987" localSheetId="21"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22" hidden="1">{#N/A,#N/A,FALSE,"VARIATIONS";#N/A,#N/A,FALSE,"BUDGET";#N/A,#N/A,FALSE,"CIVIL QNTY VAR";#N/A,#N/A,FALSE,"SUMMARY";#N/A,#N/A,FALSE,"MATERIAL VAR"}</definedName>
    <definedName name="_ans987" localSheetId="23"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13"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4" hidden="1">{#N/A,#N/A,TRUE,"Front";#N/A,#N/A,TRUE,"Simple Letter";#N/A,#N/A,TRUE,"Inside";#N/A,#N/A,TRUE,"Contents";#N/A,#N/A,TRUE,"Basis";#N/A,#N/A,TRUE,"Inclusions";#N/A,#N/A,TRUE,"Exclusions";#N/A,#N/A,TRUE,"Areas";#N/A,#N/A,TRUE,"Summary";#N/A,#N/A,TRUE,"Detail"}</definedName>
    <definedName name="_cat12" localSheetId="21"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22" hidden="1">{#N/A,#N/A,TRUE,"Front";#N/A,#N/A,TRUE,"Simple Letter";#N/A,#N/A,TRUE,"Inside";#N/A,#N/A,TRUE,"Contents";#N/A,#N/A,TRUE,"Basis";#N/A,#N/A,TRUE,"Inclusions";#N/A,#N/A,TRUE,"Exclusions";#N/A,#N/A,TRUE,"Areas";#N/A,#N/A,TRUE,"Summary";#N/A,#N/A,TRUE,"Detail"}</definedName>
    <definedName name="_cat12" localSheetId="23"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13"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4" hidden="1">{"financials",#N/A,FALSE,"BASIC"}</definedName>
    <definedName name="_cbwg" localSheetId="21" hidden="1">{"financials",#N/A,FALSE,"BASIC"}</definedName>
    <definedName name="_cbwg" localSheetId="3" hidden="1">{"financials",#N/A,FALSE,"BASIC"}</definedName>
    <definedName name="_cbwg" localSheetId="12" hidden="1">{"financials",#N/A,FALSE,"BASIC"}</definedName>
    <definedName name="_cbwg" localSheetId="9" hidden="1">{"financials",#N/A,FALSE,"BASIC"}</definedName>
    <definedName name="_cbwg" localSheetId="6" hidden="1">{"financials",#N/A,FALSE,"BASIC"}</definedName>
    <definedName name="_cbwg" localSheetId="22" hidden="1">{"financials",#N/A,FALSE,"BASIC"}</definedName>
    <definedName name="_cbwg" localSheetId="23"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13"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4" hidden="1">{"basic",#N/A,FALSE,"BASIC"}</definedName>
    <definedName name="_cgn" localSheetId="21" hidden="1">{"basic",#N/A,FALSE,"BASIC"}</definedName>
    <definedName name="_cgn" localSheetId="3" hidden="1">{"basic",#N/A,FALSE,"BASIC"}</definedName>
    <definedName name="_cgn" localSheetId="12" hidden="1">{"basic",#N/A,FALSE,"BASIC"}</definedName>
    <definedName name="_cgn" localSheetId="9" hidden="1">{"basic",#N/A,FALSE,"BASIC"}</definedName>
    <definedName name="_cgn" localSheetId="6" hidden="1">{"basic",#N/A,FALSE,"BASIC"}</definedName>
    <definedName name="_cgn" localSheetId="22" hidden="1">{"basic",#N/A,FALSE,"BASIC"}</definedName>
    <definedName name="_cgn" localSheetId="23"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13"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4" hidden="1">{#N/A,#N/A,FALSE,"VARIATIONS";#N/A,#N/A,FALSE,"BUDGET";#N/A,#N/A,FALSE,"CIVIL QNTY VAR";#N/A,#N/A,FALSE,"SUMMARY";#N/A,#N/A,FALSE,"MATERIAL VAR"}</definedName>
    <definedName name="_d1" localSheetId="21"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22" hidden="1">{#N/A,#N/A,FALSE,"VARIATIONS";#N/A,#N/A,FALSE,"BUDGET";#N/A,#N/A,FALSE,"CIVIL QNTY VAR";#N/A,#N/A,FALSE,"SUMMARY";#N/A,#N/A,FALSE,"MATERIAL VAR"}</definedName>
    <definedName name="_d1" localSheetId="23"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13"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4" hidden="1">{#N/A,#N/A,TRUE,"Front";#N/A,#N/A,TRUE,"Simple Letter";#N/A,#N/A,TRUE,"Inside";#N/A,#N/A,TRUE,"Contents";#N/A,#N/A,TRUE,"Basis";#N/A,#N/A,TRUE,"Inclusions";#N/A,#N/A,TRUE,"Exclusions";#N/A,#N/A,TRUE,"Areas";#N/A,#N/A,TRUE,"Summary";#N/A,#N/A,TRUE,"Detail"}</definedName>
    <definedName name="_dcd3" localSheetId="21"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22" hidden="1">{#N/A,#N/A,TRUE,"Front";#N/A,#N/A,TRUE,"Simple Letter";#N/A,#N/A,TRUE,"Inside";#N/A,#N/A,TRUE,"Contents";#N/A,#N/A,TRUE,"Basis";#N/A,#N/A,TRUE,"Inclusions";#N/A,#N/A,TRUE,"Exclusions";#N/A,#N/A,TRUE,"Areas";#N/A,#N/A,TRUE,"Summary";#N/A,#N/A,TRUE,"Detail"}</definedName>
    <definedName name="_dcd3" localSheetId="23"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13"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4" hidden="1">{#N/A,#N/A,FALSE,"VARIATIONS";#N/A,#N/A,FALSE,"BUDGET";#N/A,#N/A,FALSE,"CIVIL QNTY VAR";#N/A,#N/A,FALSE,"SUMMARY";#N/A,#N/A,FALSE,"MATERIAL VAR"}</definedName>
    <definedName name="_dd5" localSheetId="21"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22" hidden="1">{#N/A,#N/A,FALSE,"VARIATIONS";#N/A,#N/A,FALSE,"BUDGET";#N/A,#N/A,FALSE,"CIVIL QNTY VAR";#N/A,#N/A,FALSE,"SUMMARY";#N/A,#N/A,FALSE,"MATERIAL VAR"}</definedName>
    <definedName name="_dd5" localSheetId="23"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13"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4" hidden="1">{#N/A,#N/A,FALSE,"VARIATIONS";#N/A,#N/A,FALSE,"BUDGET";#N/A,#N/A,FALSE,"CIVIL QNTY VAR";#N/A,#N/A,FALSE,"SUMMARY";#N/A,#N/A,FALSE,"MATERIAL VAR"}</definedName>
    <definedName name="_dd6" localSheetId="21"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22" hidden="1">{#N/A,#N/A,FALSE,"VARIATIONS";#N/A,#N/A,FALSE,"BUDGET";#N/A,#N/A,FALSE,"CIVIL QNTY VAR";#N/A,#N/A,FALSE,"SUMMARY";#N/A,#N/A,FALSE,"MATERIAL VAR"}</definedName>
    <definedName name="_dd6" localSheetId="23"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19"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20" hidden="1">#REF!</definedName>
    <definedName name="_Dist_Values" localSheetId="21" hidden="1">#REF!</definedName>
    <definedName name="_Dist_Values" localSheetId="3" hidden="1">#REF!</definedName>
    <definedName name="_Dist_Values" localSheetId="12" hidden="1">#REF!</definedName>
    <definedName name="_Dist_Values" localSheetId="18" hidden="1">#REF!</definedName>
    <definedName name="_Dist_Values" localSheetId="9" hidden="1">#REF!</definedName>
    <definedName name="_Dist_Values" localSheetId="6" hidden="1">#REF!</definedName>
    <definedName name="_Dist_Values" localSheetId="22" hidden="1">#REF!</definedName>
    <definedName name="_Dist_Values" localSheetId="23"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13"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4" hidden="1">{#N/A,#N/A,FALSE,"VARIATIONS";#N/A,#N/A,FALSE,"BUDGET";#N/A,#N/A,FALSE,"CIVIL QNTY VAR";#N/A,#N/A,FALSE,"SUMMARY";#N/A,#N/A,FALSE,"MATERIAL VAR"}</definedName>
    <definedName name="_f1" localSheetId="21"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22" hidden="1">{#N/A,#N/A,FALSE,"VARIATIONS";#N/A,#N/A,FALSE,"BUDGET";#N/A,#N/A,FALSE,"CIVIL QNTY VAR";#N/A,#N/A,FALSE,"SUMMARY";#N/A,#N/A,FALSE,"MATERIAL VAR"}</definedName>
    <definedName name="_f1" localSheetId="23"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13"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4" hidden="1">{#N/A,#N/A,FALSE,"Aging Summary";#N/A,#N/A,FALSE,"Ratio Analysis";#N/A,#N/A,FALSE,"Test 120 Day Accts";#N/A,#N/A,FALSE,"Tickmarks"}</definedName>
    <definedName name="_f3" localSheetId="21"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12"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22" hidden="1">{#N/A,#N/A,FALSE,"Aging Summary";#N/A,#N/A,FALSE,"Ratio Analysis";#N/A,#N/A,FALSE,"Test 120 Day Accts";#N/A,#N/A,FALSE,"Tickmarks"}</definedName>
    <definedName name="_f3" localSheetId="23"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13"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4" hidden="1">{#N/A,#N/A,FALSE,"Aging Summary";#N/A,#N/A,FALSE,"Ratio Analysis";#N/A,#N/A,FALSE,"Test 120 Day Accts";#N/A,#N/A,FALSE,"Tickmarks"}</definedName>
    <definedName name="_f4" localSheetId="21"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22" hidden="1">{#N/A,#N/A,FALSE,"Aging Summary";#N/A,#N/A,FALSE,"Ratio Analysis";#N/A,#N/A,FALSE,"Test 120 Day Accts";#N/A,#N/A,FALSE,"Tickmarks"}</definedName>
    <definedName name="_f4" localSheetId="23"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19"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20" hidden="1">#REF!</definedName>
    <definedName name="_Fill" localSheetId="21" hidden="1">#REF!</definedName>
    <definedName name="_Fill" localSheetId="3" hidden="1">#REF!</definedName>
    <definedName name="_Fill" localSheetId="12" hidden="1">#REF!</definedName>
    <definedName name="_Fill" localSheetId="18" hidden="1">#REF!</definedName>
    <definedName name="_Fill" localSheetId="9" hidden="1">#REF!</definedName>
    <definedName name="_Fill" localSheetId="6" hidden="1">#REF!</definedName>
    <definedName name="_Fill" localSheetId="22" hidden="1">#REF!</definedName>
    <definedName name="_Fill" localSheetId="23"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9"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20" hidden="1">#REF!</definedName>
    <definedName name="_xlnm._FilterDatabase" localSheetId="21" hidden="1">#REF!</definedName>
    <definedName name="_xlnm._FilterDatabase" localSheetId="3" hidden="1">#REF!</definedName>
    <definedName name="_xlnm._FilterDatabase" localSheetId="18" hidden="1">#REF!</definedName>
    <definedName name="_xlnm._FilterDatabase" localSheetId="9" hidden="1">#REF!</definedName>
    <definedName name="_xlnm._FilterDatabase" localSheetId="6" hidden="1">#REF!</definedName>
    <definedName name="_xlnm._FilterDatabase" localSheetId="22" hidden="1">#REF!</definedName>
    <definedName name="_xlnm._FilterDatabase" localSheetId="23"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13"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4" hidden="1">{#N/A,#N/A,TRUE,"Front";#N/A,#N/A,TRUE,"Simple Letter";#N/A,#N/A,TRUE,"Inside";#N/A,#N/A,TRUE,"Contents";#N/A,#N/A,TRUE,"Basis";#N/A,#N/A,TRUE,"Inclusions";#N/A,#N/A,TRUE,"Exclusions";#N/A,#N/A,TRUE,"Areas";#N/A,#N/A,TRUE,"Summary";#N/A,#N/A,TRUE,"Detail"}</definedName>
    <definedName name="_HDD1111" localSheetId="21"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22" hidden="1">{#N/A,#N/A,TRUE,"Front";#N/A,#N/A,TRUE,"Simple Letter";#N/A,#N/A,TRUE,"Inside";#N/A,#N/A,TRUE,"Contents";#N/A,#N/A,TRUE,"Basis";#N/A,#N/A,TRUE,"Inclusions";#N/A,#N/A,TRUE,"Exclusions";#N/A,#N/A,TRUE,"Areas";#N/A,#N/A,TRUE,"Summary";#N/A,#N/A,TRUE,"Detail"}</definedName>
    <definedName name="_HDD1111" localSheetId="23"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13"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4" hidden="1">{"banks",#N/A,FALSE,"BASIC"}</definedName>
    <definedName name="_hhfo" localSheetId="21" hidden="1">{"banks",#N/A,FALSE,"BASIC"}</definedName>
    <definedName name="_hhfo" localSheetId="3" hidden="1">{"banks",#N/A,FALSE,"BASIC"}</definedName>
    <definedName name="_hhfo" localSheetId="12" hidden="1">{"banks",#N/A,FALSE,"BASIC"}</definedName>
    <definedName name="_hhfo" localSheetId="9" hidden="1">{"banks",#N/A,FALSE,"BASIC"}</definedName>
    <definedName name="_hhfo" localSheetId="6" hidden="1">{"banks",#N/A,FALSE,"BASIC"}</definedName>
    <definedName name="_hhfo" localSheetId="22" hidden="1">{"banks",#N/A,FALSE,"BASIC"}</definedName>
    <definedName name="_hhfo" localSheetId="23"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13"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4" hidden="1">{#N/A,#N/A,TRUE,"Front";#N/A,#N/A,TRUE,"Simple Letter";#N/A,#N/A,TRUE,"Inside";#N/A,#N/A,TRUE,"Contents";#N/A,#N/A,TRUE,"Basis";#N/A,#N/A,TRUE,"Inclusions";#N/A,#N/A,TRUE,"Exclusions";#N/A,#N/A,TRUE,"Areas";#N/A,#N/A,TRUE,"Summary";#N/A,#N/A,TRUE,"Detail"}</definedName>
    <definedName name="_hp10" localSheetId="21"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22" hidden="1">{#N/A,#N/A,TRUE,"Front";#N/A,#N/A,TRUE,"Simple Letter";#N/A,#N/A,TRUE,"Inside";#N/A,#N/A,TRUE,"Contents";#N/A,#N/A,TRUE,"Basis";#N/A,#N/A,TRUE,"Inclusions";#N/A,#N/A,TRUE,"Exclusions";#N/A,#N/A,TRUE,"Areas";#N/A,#N/A,TRUE,"Summary";#N/A,#N/A,TRUE,"Detail"}</definedName>
    <definedName name="_hp10" localSheetId="23"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13"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4" hidden="1">{"dep. full detail",#N/A,FALSE,"annex";"3cd annex",#N/A,FALSE,"annex";"co. dep.",#N/A,FALSE,"annex"}</definedName>
    <definedName name="_idiotb1" localSheetId="21" hidden="1">{"dep. full detail",#N/A,FALSE,"annex";"3cd annex",#N/A,FALSE,"annex";"co. dep.",#N/A,FALSE,"annex"}</definedName>
    <definedName name="_idiotb1" localSheetId="3" hidden="1">{"dep. full detail",#N/A,FALSE,"annex";"3cd annex",#N/A,FALSE,"annex";"co. dep.",#N/A,FALSE,"annex"}</definedName>
    <definedName name="_idiotb1" localSheetId="12"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22" hidden="1">{"dep. full detail",#N/A,FALSE,"annex";"3cd annex",#N/A,FALSE,"annex";"co. dep.",#N/A,FALSE,"annex"}</definedName>
    <definedName name="_idiotb1" localSheetId="23"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13"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4" hidden="1">{"dep. full detail",#N/A,FALSE,"annex";"3cd annex",#N/A,FALSE,"annex";"co. dep.",#N/A,FALSE,"annex"}</definedName>
    <definedName name="_jlashv" localSheetId="21" hidden="1">{"dep. full detail",#N/A,FALSE,"annex";"3cd annex",#N/A,FALSE,"annex";"co. dep.",#N/A,FALSE,"annex"}</definedName>
    <definedName name="_jlashv" localSheetId="3" hidden="1">{"dep. full detail",#N/A,FALSE,"annex";"3cd annex",#N/A,FALSE,"annex";"co. dep.",#N/A,FALSE,"annex"}</definedName>
    <definedName name="_jlashv" localSheetId="12"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22" hidden="1">{"dep. full detail",#N/A,FALSE,"annex";"3cd annex",#N/A,FALSE,"annex";"co. dep.",#N/A,FALSE,"annex"}</definedName>
    <definedName name="_jlashv" localSheetId="23"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13"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4" hidden="1">{#N/A,#N/A,FALSE,"One Pager";#N/A,#N/A,FALSE,"Technical"}</definedName>
    <definedName name="_jsvhj" localSheetId="21" hidden="1">{#N/A,#N/A,FALSE,"One Pager";#N/A,#N/A,FALSE,"Technical"}</definedName>
    <definedName name="_jsvhj" localSheetId="3" hidden="1">{#N/A,#N/A,FALSE,"One Pager";#N/A,#N/A,FALSE,"Technical"}</definedName>
    <definedName name="_jsvhj" localSheetId="12" hidden="1">{#N/A,#N/A,FALSE,"One Pager";#N/A,#N/A,FALSE,"Technical"}</definedName>
    <definedName name="_jsvhj" localSheetId="9" hidden="1">{#N/A,#N/A,FALSE,"One Pager";#N/A,#N/A,FALSE,"Technical"}</definedName>
    <definedName name="_jsvhj" localSheetId="6" hidden="1">{#N/A,#N/A,FALSE,"One Pager";#N/A,#N/A,FALSE,"Technical"}</definedName>
    <definedName name="_jsvhj" localSheetId="22" hidden="1">{#N/A,#N/A,FALSE,"One Pager";#N/A,#N/A,FALSE,"Technical"}</definedName>
    <definedName name="_jsvhj" localSheetId="23"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19"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20" hidden="1">#REF!</definedName>
    <definedName name="_Key1" localSheetId="21" hidden="1">#REF!</definedName>
    <definedName name="_Key1" localSheetId="3" hidden="1">#REF!</definedName>
    <definedName name="_Key1" localSheetId="12" hidden="1">#REF!</definedName>
    <definedName name="_Key1" localSheetId="18" hidden="1">#REF!</definedName>
    <definedName name="_Key1" localSheetId="9" hidden="1">#REF!</definedName>
    <definedName name="_Key1" localSheetId="6" hidden="1">#REF!</definedName>
    <definedName name="_Key1" localSheetId="22" hidden="1">#REF!</definedName>
    <definedName name="_Key1" localSheetId="23" hidden="1">#REF!</definedName>
    <definedName name="_Key1" hidden="1">#REF!</definedName>
    <definedName name="_Key2" localSheetId="4" hidden="1">#REF!</definedName>
    <definedName name="_Key2" localSheetId="7" hidden="1">#REF!</definedName>
    <definedName name="_Key2" localSheetId="10" hidden="1">#REF!</definedName>
    <definedName name="_Key2" localSheetId="19" hidden="1">#REF!</definedName>
    <definedName name="_Key2" localSheetId="5" hidden="1">#REF!</definedName>
    <definedName name="_Key2" localSheetId="11" hidden="1">#REF!</definedName>
    <definedName name="_Key2" localSheetId="8" hidden="1">#REF!</definedName>
    <definedName name="_Key2" localSheetId="20" hidden="1">#REF!</definedName>
    <definedName name="_Key2" localSheetId="21" hidden="1">#REF!</definedName>
    <definedName name="_Key2" localSheetId="3" hidden="1">#REF!</definedName>
    <definedName name="_Key2" localSheetId="18" hidden="1">#REF!</definedName>
    <definedName name="_Key2" localSheetId="9" hidden="1">#REF!</definedName>
    <definedName name="_Key2" localSheetId="6" hidden="1">#REF!</definedName>
    <definedName name="_Key2" localSheetId="22" hidden="1">#REF!</definedName>
    <definedName name="_Key2" localSheetId="23"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9" hidden="1">[10]MARGIN!#REF!</definedName>
    <definedName name="_key22" localSheetId="5" hidden="1">[10]MARGIN!#REF!</definedName>
    <definedName name="_key22" localSheetId="11" hidden="1">[10]MARGIN!#REF!</definedName>
    <definedName name="_key22" localSheetId="8" hidden="1">[10]MARGIN!#REF!</definedName>
    <definedName name="_key22" localSheetId="20" hidden="1">[10]MARGIN!#REF!</definedName>
    <definedName name="_key22" localSheetId="21" hidden="1">[10]MARGIN!#REF!</definedName>
    <definedName name="_key22" localSheetId="3" hidden="1">[10]MARGIN!#REF!</definedName>
    <definedName name="_key22" localSheetId="18" hidden="1">[10]MARGIN!#REF!</definedName>
    <definedName name="_key22" localSheetId="9" hidden="1">[10]MARGIN!#REF!</definedName>
    <definedName name="_key22" localSheetId="6" hidden="1">[10]MARGIN!#REF!</definedName>
    <definedName name="_key22" localSheetId="22" hidden="1">[10]MARGIN!#REF!</definedName>
    <definedName name="_key22" localSheetId="23"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13"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4" hidden="1">{#N/A,#N/A,FALSE,"COVER1.XLS ";#N/A,#N/A,FALSE,"RACT1.XLS";#N/A,#N/A,FALSE,"RACT2.XLS";#N/A,#N/A,FALSE,"ECCMP";#N/A,#N/A,FALSE,"WELDER.XLS"}</definedName>
    <definedName name="_kvs2" localSheetId="21" hidden="1">{#N/A,#N/A,FALSE,"COVER1.XLS ";#N/A,#N/A,FALSE,"RACT1.XLS";#N/A,#N/A,FALSE,"RACT2.XLS";#N/A,#N/A,FALSE,"ECCMP";#N/A,#N/A,FALSE,"WELDER.XLS"}</definedName>
    <definedName name="_kvs2" localSheetId="3"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22" hidden="1">{#N/A,#N/A,FALSE,"COVER1.XLS ";#N/A,#N/A,FALSE,"RACT1.XLS";#N/A,#N/A,FALSE,"RACT2.XLS";#N/A,#N/A,FALSE,"ECCMP";#N/A,#N/A,FALSE,"WELDER.XLS"}</definedName>
    <definedName name="_kvs2" localSheetId="23"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13"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4" hidden="1">{#N/A,#N/A,FALSE,"COVER.XLS";#N/A,#N/A,FALSE,"RACT1.XLS";#N/A,#N/A,FALSE,"RACT2.XLS";#N/A,#N/A,FALSE,"ECCMP";#N/A,#N/A,FALSE,"WELDER.XLS"}</definedName>
    <definedName name="_kvs5" localSheetId="21" hidden="1">{#N/A,#N/A,FALSE,"COVER.XLS";#N/A,#N/A,FALSE,"RACT1.XLS";#N/A,#N/A,FALSE,"RACT2.XLS";#N/A,#N/A,FALSE,"ECCMP";#N/A,#N/A,FALSE,"WELDER.XLS"}</definedName>
    <definedName name="_kvs5" localSheetId="3" hidden="1">{#N/A,#N/A,FALSE,"COVER.XLS";#N/A,#N/A,FALSE,"RACT1.XLS";#N/A,#N/A,FALSE,"RACT2.XLS";#N/A,#N/A,FALSE,"ECCMP";#N/A,#N/A,FALSE,"WELDER.XLS"}</definedName>
    <definedName name="_kvs5" localSheetId="12"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22" hidden="1">{#N/A,#N/A,FALSE,"COVER.XLS";#N/A,#N/A,FALSE,"RACT1.XLS";#N/A,#N/A,FALSE,"RACT2.XLS";#N/A,#N/A,FALSE,"ECCMP";#N/A,#N/A,FALSE,"WELDER.XLS"}</definedName>
    <definedName name="_kvs5" localSheetId="23"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13"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4" hidden="1">{#N/A,#N/A,FALSE,"COVER1.XLS ";#N/A,#N/A,FALSE,"RACT1.XLS";#N/A,#N/A,FALSE,"RACT2.XLS";#N/A,#N/A,FALSE,"ECCMP";#N/A,#N/A,FALSE,"WELDER.XLS"}</definedName>
    <definedName name="_kvs8" localSheetId="21" hidden="1">{#N/A,#N/A,FALSE,"COVER1.XLS ";#N/A,#N/A,FALSE,"RACT1.XLS";#N/A,#N/A,FALSE,"RACT2.XLS";#N/A,#N/A,FALSE,"ECCMP";#N/A,#N/A,FALSE,"WELDER.XLS"}</definedName>
    <definedName name="_kvs8" localSheetId="3" hidden="1">{#N/A,#N/A,FALSE,"COVER1.XLS ";#N/A,#N/A,FALSE,"RACT1.XLS";#N/A,#N/A,FALSE,"RACT2.XLS";#N/A,#N/A,FALSE,"ECCMP";#N/A,#N/A,FALSE,"WELDER.XLS"}</definedName>
    <definedName name="_kvs8" localSheetId="12"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22" hidden="1">{#N/A,#N/A,FALSE,"COVER1.XLS ";#N/A,#N/A,FALSE,"RACT1.XLS";#N/A,#N/A,FALSE,"RACT2.XLS";#N/A,#N/A,FALSE,"ECCMP";#N/A,#N/A,FALSE,"WELDER.XLS"}</definedName>
    <definedName name="_kvs8" localSheetId="23"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13"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4" hidden="1">{#N/A,#N/A,FALSE,"Cover Sheet";#N/A,#N/A,FALSE,"Financial Assumptions";#N/A,#N/A,FALSE,"DCFOverviewPower";#N/A,#N/A,FALSE,"DCFOverviewGas";#N/A,#N/A,FALSE,"DCFOverviewWater";#N/A,#N/A,FALSE,"DCFOverviewVersorgung"}</definedName>
    <definedName name="_lhvsjhv" localSheetId="21"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22" hidden="1">{#N/A,#N/A,FALSE,"Cover Sheet";#N/A,#N/A,FALSE,"Financial Assumptions";#N/A,#N/A,FALSE,"DCFOverviewPower";#N/A,#N/A,FALSE,"DCFOverviewGas";#N/A,#N/A,FALSE,"DCFOverviewWater";#N/A,#N/A,FALSE,"DCFOverviewVersorgung"}</definedName>
    <definedName name="_lhvsjhv" localSheetId="23"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13"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4" hidden="1">{"dep. full detail",#N/A,FALSE,"annex";"3cd annex",#N/A,FALSE,"annex";"co. dep.",#N/A,FALSE,"annex"}</definedName>
    <definedName name="_lijn" localSheetId="21" hidden="1">{"dep. full detail",#N/A,FALSE,"annex";"3cd annex",#N/A,FALSE,"annex";"co. dep.",#N/A,FALSE,"annex"}</definedName>
    <definedName name="_lijn" localSheetId="3" hidden="1">{"dep. full detail",#N/A,FALSE,"annex";"3cd annex",#N/A,FALSE,"annex";"co. dep.",#N/A,FALSE,"annex"}</definedName>
    <definedName name="_lijn" localSheetId="12"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22" hidden="1">{"dep. full detail",#N/A,FALSE,"annex";"3cd annex",#N/A,FALSE,"annex";"co. dep.",#N/A,FALSE,"annex"}</definedName>
    <definedName name="_lijn" localSheetId="23"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9" hidden="1">'[11]MN T.B.'!#REF!</definedName>
    <definedName name="_lop" localSheetId="5" hidden="1">'[11]MN T.B.'!#REF!</definedName>
    <definedName name="_lop" localSheetId="11" hidden="1">'[11]MN T.B.'!#REF!</definedName>
    <definedName name="_lop" localSheetId="8" hidden="1">'[11]MN T.B.'!#REF!</definedName>
    <definedName name="_lop" localSheetId="20" hidden="1">'[11]MN T.B.'!#REF!</definedName>
    <definedName name="_lop" localSheetId="21" hidden="1">'[11]MN T.B.'!#REF!</definedName>
    <definedName name="_lop" localSheetId="3" hidden="1">'[11]MN T.B.'!#REF!</definedName>
    <definedName name="_lop" localSheetId="18" hidden="1">'[11]MN T.B.'!#REF!</definedName>
    <definedName name="_lop" localSheetId="9" hidden="1">'[11]MN T.B.'!#REF!</definedName>
    <definedName name="_lop" localSheetId="6" hidden="1">'[11]MN T.B.'!#REF!</definedName>
    <definedName name="_lop" localSheetId="22" hidden="1">'[11]MN T.B.'!#REF!</definedName>
    <definedName name="_lop" localSheetId="23"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13"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4" hidden="1">{#N/A,#N/A,FALSE,"Cover Sheet";#N/A,#N/A,FALSE,"Financial Assumptions";#N/A,#N/A,FALSE,"DCFOverviewPower";#N/A,#N/A,FALSE,"DCFOverviewGas";#N/A,#N/A,FALSE,"DCFOverviewWater";#N/A,#N/A,FALSE,"DCFOverviewVersorgung"}</definedName>
    <definedName name="_milin" localSheetId="21"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22" hidden="1">{#N/A,#N/A,FALSE,"Cover Sheet";#N/A,#N/A,FALSE,"Financial Assumptions";#N/A,#N/A,FALSE,"DCFOverviewPower";#N/A,#N/A,FALSE,"DCFOverviewGas";#N/A,#N/A,FALSE,"DCFOverviewWater";#N/A,#N/A,FALSE,"DCFOverviewVersorgung"}</definedName>
    <definedName name="_milin" localSheetId="23"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13"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4" hidden="1">{"PLANT BREAKUP",#N/A,FALSE,"E"}</definedName>
    <definedName name="_mpc2" localSheetId="21" hidden="1">{"PLANT BREAKUP",#N/A,FALSE,"E"}</definedName>
    <definedName name="_mpc2" localSheetId="3" hidden="1">{"PLANT BREAKUP",#N/A,FALSE,"E"}</definedName>
    <definedName name="_mpc2" localSheetId="12" hidden="1">{"PLANT BREAKUP",#N/A,FALSE,"E"}</definedName>
    <definedName name="_mpc2" localSheetId="9" hidden="1">{"PLANT BREAKUP",#N/A,FALSE,"E"}</definedName>
    <definedName name="_mpc2" localSheetId="6" hidden="1">{"PLANT BREAKUP",#N/A,FALSE,"E"}</definedName>
    <definedName name="_mpc2" localSheetId="22" hidden="1">{"PLANT BREAKUP",#N/A,FALSE,"E"}</definedName>
    <definedName name="_mpc2" localSheetId="23"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9" hidden="1">[6]sheet6!#REF!</definedName>
    <definedName name="_nex" localSheetId="5" hidden="1">[6]sheet6!#REF!</definedName>
    <definedName name="_nex" localSheetId="11" hidden="1">[6]sheet6!#REF!</definedName>
    <definedName name="_nex" localSheetId="8" hidden="1">[6]sheet6!#REF!</definedName>
    <definedName name="_nex" localSheetId="20" hidden="1">[6]sheet6!#REF!</definedName>
    <definedName name="_nex" localSheetId="21" hidden="1">[6]sheet6!#REF!</definedName>
    <definedName name="_nex" localSheetId="3" hidden="1">[6]sheet6!#REF!</definedName>
    <definedName name="_nex" localSheetId="18" hidden="1">[6]sheet6!#REF!</definedName>
    <definedName name="_nex" localSheetId="9" hidden="1">[6]sheet6!#REF!</definedName>
    <definedName name="_nex" localSheetId="6" hidden="1">[6]sheet6!#REF!</definedName>
    <definedName name="_nex" localSheetId="22" hidden="1">[6]sheet6!#REF!</definedName>
    <definedName name="_nex" localSheetId="23"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9" hidden="1">'[11]MN T.B.'!#REF!</definedName>
    <definedName name="_nimish" localSheetId="5" hidden="1">'[11]MN T.B.'!#REF!</definedName>
    <definedName name="_nimish" localSheetId="11" hidden="1">'[11]MN T.B.'!#REF!</definedName>
    <definedName name="_nimish" localSheetId="8" hidden="1">'[11]MN T.B.'!#REF!</definedName>
    <definedName name="_nimish" localSheetId="20" hidden="1">'[11]MN T.B.'!#REF!</definedName>
    <definedName name="_nimish" localSheetId="21" hidden="1">'[11]MN T.B.'!#REF!</definedName>
    <definedName name="_nimish" localSheetId="3" hidden="1">'[11]MN T.B.'!#REF!</definedName>
    <definedName name="_nimish" localSheetId="18" hidden="1">'[11]MN T.B.'!#REF!</definedName>
    <definedName name="_nimish" localSheetId="9" hidden="1">'[11]MN T.B.'!#REF!</definedName>
    <definedName name="_nimish" localSheetId="6" hidden="1">'[11]MN T.B.'!#REF!</definedName>
    <definedName name="_nimish" localSheetId="22" hidden="1">'[11]MN T.B.'!#REF!</definedName>
    <definedName name="_nimish" localSheetId="23"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3"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13"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4" hidden="1">{"banks",#N/A,FALSE,"BASIC"}</definedName>
    <definedName name="_nwvuovhw" localSheetId="21" hidden="1">{"banks",#N/A,FALSE,"BASIC"}</definedName>
    <definedName name="_nwvuovhw" localSheetId="3" hidden="1">{"banks",#N/A,FALSE,"BASIC"}</definedName>
    <definedName name="_nwvuovhw" localSheetId="12" hidden="1">{"banks",#N/A,FALSE,"BASIC"}</definedName>
    <definedName name="_nwvuovhw" localSheetId="9" hidden="1">{"banks",#N/A,FALSE,"BASIC"}</definedName>
    <definedName name="_nwvuovhw" localSheetId="6" hidden="1">{"banks",#N/A,FALSE,"BASIC"}</definedName>
    <definedName name="_nwvuovhw" localSheetId="22" hidden="1">{"banks",#N/A,FALSE,"BASIC"}</definedName>
    <definedName name="_nwvuovhw" localSheetId="23"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19"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20" hidden="1">#REF!</definedName>
    <definedName name="_Parse_In" localSheetId="21" hidden="1">#REF!</definedName>
    <definedName name="_Parse_In" localSheetId="3" hidden="1">#REF!</definedName>
    <definedName name="_Parse_In" localSheetId="12" hidden="1">#REF!</definedName>
    <definedName name="_Parse_In" localSheetId="18" hidden="1">#REF!</definedName>
    <definedName name="_Parse_In" localSheetId="9" hidden="1">#REF!</definedName>
    <definedName name="_Parse_In" localSheetId="6" hidden="1">#REF!</definedName>
    <definedName name="_Parse_In" localSheetId="22" hidden="1">#REF!</definedName>
    <definedName name="_Parse_In" localSheetId="23"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9" hidden="1">#REF!</definedName>
    <definedName name="_Parse_Out" localSheetId="5" hidden="1">#REF!</definedName>
    <definedName name="_Parse_Out" localSheetId="11" hidden="1">#REF!</definedName>
    <definedName name="_Parse_Out" localSheetId="8" hidden="1">#REF!</definedName>
    <definedName name="_Parse_Out" localSheetId="20" hidden="1">#REF!</definedName>
    <definedName name="_Parse_Out" localSheetId="21" hidden="1">#REF!</definedName>
    <definedName name="_Parse_Out" localSheetId="3" hidden="1">#REF!</definedName>
    <definedName name="_Parse_Out" localSheetId="18" hidden="1">#REF!</definedName>
    <definedName name="_Parse_Out" localSheetId="9" hidden="1">#REF!</definedName>
    <definedName name="_Parse_Out" localSheetId="6" hidden="1">#REF!</definedName>
    <definedName name="_Parse_Out" localSheetId="22" hidden="1">#REF!</definedName>
    <definedName name="_Parse_Out" localSheetId="23"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13"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4" hidden="1">{#N/A,#N/A,FALSE,"Aging Summary";#N/A,#N/A,FALSE,"Ratio Analysis";#N/A,#N/A,FALSE,"Test 120 Day Accts";#N/A,#N/A,FALSE,"Tickmarks"}</definedName>
    <definedName name="_ppa1" localSheetId="21"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12"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22" hidden="1">{#N/A,#N/A,FALSE,"Aging Summary";#N/A,#N/A,FALSE,"Ratio Analysis";#N/A,#N/A,FALSE,"Test 120 Day Accts";#N/A,#N/A,FALSE,"Tickmarks"}</definedName>
    <definedName name="_ppa1" localSheetId="23"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19"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20" hidden="1">#REF!</definedName>
    <definedName name="_prisha" localSheetId="21" hidden="1">#REF!</definedName>
    <definedName name="_prisha" localSheetId="3" hidden="1">#REF!</definedName>
    <definedName name="_prisha" localSheetId="12" hidden="1">#REF!</definedName>
    <definedName name="_prisha" localSheetId="18" hidden="1">#REF!</definedName>
    <definedName name="_prisha" localSheetId="9" hidden="1">#REF!</definedName>
    <definedName name="_prisha" localSheetId="6" hidden="1">#REF!</definedName>
    <definedName name="_prisha" localSheetId="22" hidden="1">#REF!</definedName>
    <definedName name="_prisha" localSheetId="23"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13"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4" hidden="1">{#N/A,#N/A,TRUE,"Front";#N/A,#N/A,TRUE,"Simple Letter";#N/A,#N/A,TRUE,"Inside";#N/A,#N/A,TRUE,"Contents";#N/A,#N/A,TRUE,"Basis";#N/A,#N/A,TRUE,"Inclusions";#N/A,#N/A,TRUE,"Exclusions";#N/A,#N/A,TRUE,"Areas";#N/A,#N/A,TRUE,"Summary";#N/A,#N/A,TRUE,"Detail"}</definedName>
    <definedName name="_RAB002" localSheetId="21"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22" hidden="1">{#N/A,#N/A,TRUE,"Front";#N/A,#N/A,TRUE,"Simple Letter";#N/A,#N/A,TRUE,"Inside";#N/A,#N/A,TRUE,"Contents";#N/A,#N/A,TRUE,"Basis";#N/A,#N/A,TRUE,"Inclusions";#N/A,#N/A,TRUE,"Exclusions";#N/A,#N/A,TRUE,"Areas";#N/A,#N/A,TRUE,"Summary";#N/A,#N/A,TRUE,"Detail"}</definedName>
    <definedName name="_RAB002" localSheetId="23"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19"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20" hidden="1">#REF!</definedName>
    <definedName name="_Regression_X" localSheetId="21" hidden="1">#REF!</definedName>
    <definedName name="_Regression_X" localSheetId="3" hidden="1">#REF!</definedName>
    <definedName name="_Regression_X" localSheetId="12" hidden="1">#REF!</definedName>
    <definedName name="_Regression_X" localSheetId="18" hidden="1">#REF!</definedName>
    <definedName name="_Regression_X" localSheetId="9" hidden="1">#REF!</definedName>
    <definedName name="_Regression_X" localSheetId="6" hidden="1">#REF!</definedName>
    <definedName name="_Regression_X" localSheetId="22" hidden="1">#REF!</definedName>
    <definedName name="_Regression_X" localSheetId="23"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3"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13"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4" hidden="1">{#N/A,#N/A,TRUE,"Financials";#N/A,#N/A,TRUE,"Operating Statistics";#N/A,#N/A,TRUE,"Capex &amp; Depreciation";#N/A,#N/A,TRUE,"Debt"}</definedName>
    <definedName name="_savh" localSheetId="21"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12"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22" hidden="1">{#N/A,#N/A,TRUE,"Financials";#N/A,#N/A,TRUE,"Operating Statistics";#N/A,#N/A,TRUE,"Capex &amp; Depreciation";#N/A,#N/A,TRUE,"Debt"}</definedName>
    <definedName name="_savh" localSheetId="23"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13"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4" hidden="1">{"dep. full detail",#N/A,FALSE,"annex";"3cd annex",#N/A,FALSE,"annex";"co. dep.",#N/A,FALSE,"annex"}</definedName>
    <definedName name="_sex" localSheetId="21" hidden="1">{"dep. full detail",#N/A,FALSE,"annex";"3cd annex",#N/A,FALSE,"annex";"co. dep.",#N/A,FALSE,"annex"}</definedName>
    <definedName name="_sex" localSheetId="3" hidden="1">{"dep. full detail",#N/A,FALSE,"annex";"3cd annex",#N/A,FALSE,"annex";"co. dep.",#N/A,FALSE,"annex"}</definedName>
    <definedName name="_sex" localSheetId="12"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22" hidden="1">{"dep. full detail",#N/A,FALSE,"annex";"3cd annex",#N/A,FALSE,"annex";"co. dep.",#N/A,FALSE,"annex"}</definedName>
    <definedName name="_sex" localSheetId="23"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19"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20" hidden="1">#REF!</definedName>
    <definedName name="_sexal" localSheetId="21" hidden="1">#REF!</definedName>
    <definedName name="_sexal" localSheetId="3" hidden="1">#REF!</definedName>
    <definedName name="_sexal" localSheetId="12" hidden="1">#REF!</definedName>
    <definedName name="_sexal" localSheetId="18" hidden="1">#REF!</definedName>
    <definedName name="_sexal" localSheetId="9" hidden="1">#REF!</definedName>
    <definedName name="_sexal" localSheetId="6" hidden="1">#REF!</definedName>
    <definedName name="_sexal" localSheetId="22" hidden="1">#REF!</definedName>
    <definedName name="_sexal" localSheetId="23"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13"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4" hidden="1">{#N/A,#N/A,FALSE,"Model Assumptions"}</definedName>
    <definedName name="_sjlc" localSheetId="21" hidden="1">{#N/A,#N/A,FALSE,"Model Assumptions"}</definedName>
    <definedName name="_sjlc" localSheetId="3" hidden="1">{#N/A,#N/A,FALSE,"Model Assumptions"}</definedName>
    <definedName name="_sjlc" localSheetId="12" hidden="1">{#N/A,#N/A,FALSE,"Model Assumptions"}</definedName>
    <definedName name="_sjlc" localSheetId="9" hidden="1">{#N/A,#N/A,FALSE,"Model Assumptions"}</definedName>
    <definedName name="_sjlc" localSheetId="6" hidden="1">{#N/A,#N/A,FALSE,"Model Assumptions"}</definedName>
    <definedName name="_sjlc" localSheetId="22" hidden="1">{#N/A,#N/A,FALSE,"Model Assumptions"}</definedName>
    <definedName name="_sjlc" localSheetId="23"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19"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20" hidden="1">#REF!</definedName>
    <definedName name="_Sort" localSheetId="21" hidden="1">#REF!</definedName>
    <definedName name="_Sort" localSheetId="3" hidden="1">#REF!</definedName>
    <definedName name="_Sort" localSheetId="12" hidden="1">#REF!</definedName>
    <definedName name="_Sort" localSheetId="18" hidden="1">#REF!</definedName>
    <definedName name="_Sort" localSheetId="9" hidden="1">#REF!</definedName>
    <definedName name="_Sort" localSheetId="6" hidden="1">#REF!</definedName>
    <definedName name="_Sort" localSheetId="22" hidden="1">#REF!</definedName>
    <definedName name="_Sort" localSheetId="23"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9" hidden="1">#REF!</definedName>
    <definedName name="_SORT1" localSheetId="5" hidden="1">#REF!</definedName>
    <definedName name="_SORT1" localSheetId="11" hidden="1">#REF!</definedName>
    <definedName name="_SORT1" localSheetId="8" hidden="1">#REF!</definedName>
    <definedName name="_SORT1" localSheetId="20" hidden="1">#REF!</definedName>
    <definedName name="_SORT1" localSheetId="21" hidden="1">#REF!</definedName>
    <definedName name="_SORT1" localSheetId="3" hidden="1">#REF!</definedName>
    <definedName name="_SORT1" localSheetId="18" hidden="1">#REF!</definedName>
    <definedName name="_SORT1" localSheetId="9" hidden="1">#REF!</definedName>
    <definedName name="_SORT1" localSheetId="6" hidden="1">#REF!</definedName>
    <definedName name="_SORT1" localSheetId="22" hidden="1">#REF!</definedName>
    <definedName name="_SORT1" localSheetId="23"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13"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4" hidden="1">{"financials",#N/A,FALSE,"BASIC"}</definedName>
    <definedName name="_svhi" localSheetId="21" hidden="1">{"financials",#N/A,FALSE,"BASIC"}</definedName>
    <definedName name="_svhi" localSheetId="3" hidden="1">{"financials",#N/A,FALSE,"BASIC"}</definedName>
    <definedName name="_svhi" localSheetId="12" hidden="1">{"financials",#N/A,FALSE,"BASIC"}</definedName>
    <definedName name="_svhi" localSheetId="9" hidden="1">{"financials",#N/A,FALSE,"BASIC"}</definedName>
    <definedName name="_svhi" localSheetId="6" hidden="1">{"financials",#N/A,FALSE,"BASIC"}</definedName>
    <definedName name="_svhi" localSheetId="22" hidden="1">{"financials",#N/A,FALSE,"BASIC"}</definedName>
    <definedName name="_svhi" localSheetId="23"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19"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20" hidden="1">#REF!</definedName>
    <definedName name="_Table2_In1" localSheetId="21" hidden="1">#REF!</definedName>
    <definedName name="_Table2_In1" localSheetId="3" hidden="1">#REF!</definedName>
    <definedName name="_Table2_In1" localSheetId="12" hidden="1">#REF!</definedName>
    <definedName name="_Table2_In1" localSheetId="18" hidden="1">#REF!</definedName>
    <definedName name="_Table2_In1" localSheetId="9" hidden="1">#REF!</definedName>
    <definedName name="_Table2_In1" localSheetId="6" hidden="1">#REF!</definedName>
    <definedName name="_Table2_In1" localSheetId="22" hidden="1">#REF!</definedName>
    <definedName name="_Table2_In1" localSheetId="23"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9" hidden="1">#REF!</definedName>
    <definedName name="_Table2_In2" localSheetId="5" hidden="1">#REF!</definedName>
    <definedName name="_Table2_In2" localSheetId="11" hidden="1">#REF!</definedName>
    <definedName name="_Table2_In2" localSheetId="8" hidden="1">#REF!</definedName>
    <definedName name="_Table2_In2" localSheetId="20" hidden="1">#REF!</definedName>
    <definedName name="_Table2_In2" localSheetId="21" hidden="1">#REF!</definedName>
    <definedName name="_Table2_In2" localSheetId="3" hidden="1">#REF!</definedName>
    <definedName name="_Table2_In2" localSheetId="18" hidden="1">#REF!</definedName>
    <definedName name="_Table2_In2" localSheetId="9" hidden="1">#REF!</definedName>
    <definedName name="_Table2_In2" localSheetId="6" hidden="1">#REF!</definedName>
    <definedName name="_Table2_In2" localSheetId="22" hidden="1">#REF!</definedName>
    <definedName name="_Table2_In2" localSheetId="23"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9" hidden="1">#REF!</definedName>
    <definedName name="_Table2_Out" localSheetId="5" hidden="1">#REF!</definedName>
    <definedName name="_Table2_Out" localSheetId="11" hidden="1">#REF!</definedName>
    <definedName name="_Table2_Out" localSheetId="8" hidden="1">#REF!</definedName>
    <definedName name="_Table2_Out" localSheetId="20" hidden="1">#REF!</definedName>
    <definedName name="_Table2_Out" localSheetId="21" hidden="1">#REF!</definedName>
    <definedName name="_Table2_Out" localSheetId="3" hidden="1">#REF!</definedName>
    <definedName name="_Table2_Out" localSheetId="18" hidden="1">#REF!</definedName>
    <definedName name="_Table2_Out" localSheetId="9" hidden="1">#REF!</definedName>
    <definedName name="_Table2_Out" localSheetId="6" hidden="1">#REF!</definedName>
    <definedName name="_Table2_Out" localSheetId="22" hidden="1">#REF!</definedName>
    <definedName name="_Table2_Out" localSheetId="23"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9" hidden="1">#REF!</definedName>
    <definedName name="_Table3_In2" localSheetId="5" hidden="1">#REF!</definedName>
    <definedName name="_Table3_In2" localSheetId="11" hidden="1">#REF!</definedName>
    <definedName name="_Table3_In2" localSheetId="8" hidden="1">#REF!</definedName>
    <definedName name="_Table3_In2" localSheetId="20" hidden="1">#REF!</definedName>
    <definedName name="_Table3_In2" localSheetId="21" hidden="1">#REF!</definedName>
    <definedName name="_Table3_In2" localSheetId="3" hidden="1">#REF!</definedName>
    <definedName name="_Table3_In2" localSheetId="18" hidden="1">#REF!</definedName>
    <definedName name="_Table3_In2" localSheetId="9" hidden="1">#REF!</definedName>
    <definedName name="_Table3_In2" localSheetId="6" hidden="1">#REF!</definedName>
    <definedName name="_Table3_In2" localSheetId="22" hidden="1">#REF!</definedName>
    <definedName name="_Table3_In2" localSheetId="23"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13"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4" hidden="1">{#N/A,#N/A,TRUE,"Front";#N/A,#N/A,TRUE,"Simple Letter";#N/A,#N/A,TRUE,"Inside";#N/A,#N/A,TRUE,"Contents";#N/A,#N/A,TRUE,"Basis";#N/A,#N/A,TRUE,"Inclusions";#N/A,#N/A,TRUE,"Exclusions";#N/A,#N/A,TRUE,"Areas";#N/A,#N/A,TRUE,"Summary";#N/A,#N/A,TRUE,"Detail"}</definedName>
    <definedName name="_tem1" localSheetId="21"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22" hidden="1">{#N/A,#N/A,TRUE,"Front";#N/A,#N/A,TRUE,"Simple Letter";#N/A,#N/A,TRUE,"Inside";#N/A,#N/A,TRUE,"Contents";#N/A,#N/A,TRUE,"Basis";#N/A,#N/A,TRUE,"Inclusions";#N/A,#N/A,TRUE,"Exclusions";#N/A,#N/A,TRUE,"Areas";#N/A,#N/A,TRUE,"Summary";#N/A,#N/A,TRUE,"Detail"}</definedName>
    <definedName name="_tem1" localSheetId="23"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13"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4" hidden="1">{#N/A,#N/A,TRUE,"Front";#N/A,#N/A,TRUE,"Simple Letter";#N/A,#N/A,TRUE,"Inside";#N/A,#N/A,TRUE,"Contents";#N/A,#N/A,TRUE,"Basis";#N/A,#N/A,TRUE,"Inclusions";#N/A,#N/A,TRUE,"Exclusions";#N/A,#N/A,TRUE,"Areas";#N/A,#N/A,TRUE,"Summary";#N/A,#N/A,TRUE,"Detail"}</definedName>
    <definedName name="_tm3" localSheetId="21"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22" hidden="1">{#N/A,#N/A,TRUE,"Front";#N/A,#N/A,TRUE,"Simple Letter";#N/A,#N/A,TRUE,"Inside";#N/A,#N/A,TRUE,"Contents";#N/A,#N/A,TRUE,"Basis";#N/A,#N/A,TRUE,"Inclusions";#N/A,#N/A,TRUE,"Exclusions";#N/A,#N/A,TRUE,"Areas";#N/A,#N/A,TRUE,"Summary";#N/A,#N/A,TRUE,"Detail"}</definedName>
    <definedName name="_tm3" localSheetId="23"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13"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4" hidden="1">{"basic",#N/A,FALSE,"BASIC"}</definedName>
    <definedName name="_vjsaj" localSheetId="21" hidden="1">{"basic",#N/A,FALSE,"BASIC"}</definedName>
    <definedName name="_vjsaj" localSheetId="3" hidden="1">{"basic",#N/A,FALSE,"BASIC"}</definedName>
    <definedName name="_vjsaj" localSheetId="12" hidden="1">{"basic",#N/A,FALSE,"BASIC"}</definedName>
    <definedName name="_vjsaj" localSheetId="9" hidden="1">{"basic",#N/A,FALSE,"BASIC"}</definedName>
    <definedName name="_vjsaj" localSheetId="6" hidden="1">{"basic",#N/A,FALSE,"BASIC"}</definedName>
    <definedName name="_vjsaj" localSheetId="22" hidden="1">{"basic",#N/A,FALSE,"BASIC"}</definedName>
    <definedName name="_vjsaj" localSheetId="23"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13"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4" hidden="1">{#N/A,#N/A,FALSE,"gc (2)"}</definedName>
    <definedName name="_vsahih" localSheetId="21" hidden="1">{#N/A,#N/A,FALSE,"gc (2)"}</definedName>
    <definedName name="_vsahih" localSheetId="3" hidden="1">{#N/A,#N/A,FALSE,"gc (2)"}</definedName>
    <definedName name="_vsahih" localSheetId="12" hidden="1">{#N/A,#N/A,FALSE,"gc (2)"}</definedName>
    <definedName name="_vsahih" localSheetId="9" hidden="1">{#N/A,#N/A,FALSE,"gc (2)"}</definedName>
    <definedName name="_vsahih" localSheetId="6" hidden="1">{#N/A,#N/A,FALSE,"gc (2)"}</definedName>
    <definedName name="_vsahih" localSheetId="22" hidden="1">{#N/A,#N/A,FALSE,"gc (2)"}</definedName>
    <definedName name="_vsahih" localSheetId="23"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13"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4" hidden="1">{"dep. full detail",#N/A,FALSE,"annex";"3cd annex",#N/A,FALSE,"annex";"co. dep.",#N/A,FALSE,"annex"}</definedName>
    <definedName name="_vwhc" localSheetId="21" hidden="1">{"dep. full detail",#N/A,FALSE,"annex";"3cd annex",#N/A,FALSE,"annex";"co. dep.",#N/A,FALSE,"annex"}</definedName>
    <definedName name="_vwhc" localSheetId="3" hidden="1">{"dep. full detail",#N/A,FALSE,"annex";"3cd annex",#N/A,FALSE,"annex";"co. dep.",#N/A,FALSE,"annex"}</definedName>
    <definedName name="_vwhc" localSheetId="12"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22" hidden="1">{"dep. full detail",#N/A,FALSE,"annex";"3cd annex",#N/A,FALSE,"annex";"co. dep.",#N/A,FALSE,"annex"}</definedName>
    <definedName name="_vwhc" localSheetId="23"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13"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4" hidden="1">{"financials",#N/A,FALSE,"BASIC";"interest",#N/A,FALSE,"BASIC";"leasing and financing",#N/A,FALSE,"BASIC";"returns back up",#N/A,FALSE,"BASIC"}</definedName>
    <definedName name="_vwvj" localSheetId="21"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22" hidden="1">{"financials",#N/A,FALSE,"BASIC";"interest",#N/A,FALSE,"BASIC";"leasing and financing",#N/A,FALSE,"BASIC";"returns back up",#N/A,FALSE,"BASIC"}</definedName>
    <definedName name="_vwvj" localSheetId="23"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13"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4" hidden="1">{#N/A,#N/A,TRUE,"Financials";#N/A,#N/A,TRUE,"Operating Statistics";#N/A,#N/A,TRUE,"Capex &amp; Depreciation";#N/A,#N/A,TRUE,"Debt"}</definedName>
    <definedName name="_wae" localSheetId="21"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12"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22" hidden="1">{#N/A,#N/A,TRUE,"Financials";#N/A,#N/A,TRUE,"Operating Statistics";#N/A,#N/A,TRUE,"Capex &amp; Depreciation";#N/A,#N/A,TRUE,"Debt"}</definedName>
    <definedName name="_wae" localSheetId="23"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13"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4" hidden="1">{#N/A,#N/A,FALSE,"gc (2)"}</definedName>
    <definedName name="_wahcbfyg" localSheetId="21" hidden="1">{#N/A,#N/A,FALSE,"gc (2)"}</definedName>
    <definedName name="_wahcbfyg" localSheetId="3" hidden="1">{#N/A,#N/A,FALSE,"gc (2)"}</definedName>
    <definedName name="_wahcbfyg" localSheetId="12" hidden="1">{#N/A,#N/A,FALSE,"gc (2)"}</definedName>
    <definedName name="_wahcbfyg" localSheetId="9" hidden="1">{#N/A,#N/A,FALSE,"gc (2)"}</definedName>
    <definedName name="_wahcbfyg" localSheetId="6" hidden="1">{#N/A,#N/A,FALSE,"gc (2)"}</definedName>
    <definedName name="_wahcbfyg" localSheetId="22" hidden="1">{#N/A,#N/A,FALSE,"gc (2)"}</definedName>
    <definedName name="_wahcbfyg" localSheetId="23"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13"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4" hidden="1">{#N/A,#N/A,FALSE,"Cover Sheet";#N/A,#N/A,FALSE,"Financial Assumptions";#N/A,#N/A,FALSE,"DCFOverviewPower";#N/A,#N/A,FALSE,"DCFOverviewGas";#N/A,#N/A,FALSE,"DCFOverviewWater";#N/A,#N/A,FALSE,"DCFOverviewVersorgung"}</definedName>
    <definedName name="_wcbsdf" localSheetId="21"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22" hidden="1">{#N/A,#N/A,FALSE,"Cover Sheet";#N/A,#N/A,FALSE,"Financial Assumptions";#N/A,#N/A,FALSE,"DCFOverviewPower";#N/A,#N/A,FALSE,"DCFOverviewGas";#N/A,#N/A,FALSE,"DCFOverviewWater";#N/A,#N/A,FALSE,"DCFOverviewVersorgung"}</definedName>
    <definedName name="_wcbsdf" localSheetId="23"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9" hidden="1">[6]sheet6!#REF!</definedName>
    <definedName name="_wiuefg" localSheetId="5" hidden="1">[6]sheet6!#REF!</definedName>
    <definedName name="_wiuefg" localSheetId="11" hidden="1">[6]sheet6!#REF!</definedName>
    <definedName name="_wiuefg" localSheetId="8" hidden="1">[6]sheet6!#REF!</definedName>
    <definedName name="_wiuefg" localSheetId="20" hidden="1">[6]sheet6!#REF!</definedName>
    <definedName name="_wiuefg" localSheetId="21" hidden="1">[6]sheet6!#REF!</definedName>
    <definedName name="_wiuefg" localSheetId="3" hidden="1">[6]sheet6!#REF!</definedName>
    <definedName name="_wiuefg" localSheetId="18" hidden="1">[6]sheet6!#REF!</definedName>
    <definedName name="_wiuefg" localSheetId="9" hidden="1">[6]sheet6!#REF!</definedName>
    <definedName name="_wiuefg" localSheetId="6" hidden="1">[6]sheet6!#REF!</definedName>
    <definedName name="_wiuefg" localSheetId="22" hidden="1">[6]sheet6!#REF!</definedName>
    <definedName name="_wiuefg" localSheetId="23"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13"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4" hidden="1">{#N/A,#N/A,FALSE,"Model Assumptions"}</definedName>
    <definedName name="_wqhv" localSheetId="21" hidden="1">{#N/A,#N/A,FALSE,"Model Assumptions"}</definedName>
    <definedName name="_wqhv" localSheetId="3" hidden="1">{#N/A,#N/A,FALSE,"Model Assumptions"}</definedName>
    <definedName name="_wqhv" localSheetId="12" hidden="1">{#N/A,#N/A,FALSE,"Model Assumptions"}</definedName>
    <definedName name="_wqhv" localSheetId="9" hidden="1">{#N/A,#N/A,FALSE,"Model Assumptions"}</definedName>
    <definedName name="_wqhv" localSheetId="6" hidden="1">{#N/A,#N/A,FALSE,"Model Assumptions"}</definedName>
    <definedName name="_wqhv" localSheetId="22" hidden="1">{#N/A,#N/A,FALSE,"Model Assumptions"}</definedName>
    <definedName name="_wqhv" localSheetId="23"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3"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13"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4" hidden="1">{#N/A,#N/A,FALSE,"One Pager";#N/A,#N/A,FALSE,"Technical"}</definedName>
    <definedName name="_wuecb" localSheetId="21" hidden="1">{#N/A,#N/A,FALSE,"One Pager";#N/A,#N/A,FALSE,"Technical"}</definedName>
    <definedName name="_wuecb" localSheetId="3" hidden="1">{#N/A,#N/A,FALSE,"One Pager";#N/A,#N/A,FALSE,"Technical"}</definedName>
    <definedName name="_wuecb" localSheetId="12" hidden="1">{#N/A,#N/A,FALSE,"One Pager";#N/A,#N/A,FALSE,"Technical"}</definedName>
    <definedName name="_wuecb" localSheetId="9" hidden="1">{#N/A,#N/A,FALSE,"One Pager";#N/A,#N/A,FALSE,"Technical"}</definedName>
    <definedName name="_wuecb" localSheetId="6" hidden="1">{#N/A,#N/A,FALSE,"One Pager";#N/A,#N/A,FALSE,"Technical"}</definedName>
    <definedName name="_wuecb" localSheetId="22" hidden="1">{#N/A,#N/A,FALSE,"One Pager";#N/A,#N/A,FALSE,"Technical"}</definedName>
    <definedName name="_wuecb" localSheetId="23"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13"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4" hidden="1">{"financials",#N/A,FALSE,"BASIC";"interest",#N/A,FALSE,"BASIC";"leasing and financing",#N/A,FALSE,"BASIC";"returns back up",#N/A,FALSE,"BASIC"}</definedName>
    <definedName name="_wvhu" localSheetId="21"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22" hidden="1">{"financials",#N/A,FALSE,"BASIC";"interest",#N/A,FALSE,"BASIC";"leasing and financing",#N/A,FALSE,"BASIC";"returns back up",#N/A,FALSE,"BASIC"}</definedName>
    <definedName name="_wvhu" localSheetId="23"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13"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4" hidden="1">{#N/A,#N/A,FALSE,"VARIATIONS";#N/A,#N/A,FALSE,"BUDGET";#N/A,#N/A,FALSE,"CIVIL QNTY VAR";#N/A,#N/A,FALSE,"SUMMARY";#N/A,#N/A,FALSE,"MATERIAL VAR"}</definedName>
    <definedName name="AA" localSheetId="21"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22" hidden="1">{#N/A,#N/A,FALSE,"VARIATIONS";#N/A,#N/A,FALSE,"BUDGET";#N/A,#N/A,FALSE,"CIVIL QNTY VAR";#N/A,#N/A,FALSE,"SUMMARY";#N/A,#N/A,FALSE,"MATERIAL VAR"}</definedName>
    <definedName name="AA" localSheetId="23"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13"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4" hidden="1">{#N/A,#N/A,FALSE,"Balance Sheets";#N/A,#N/A,FALSE,"96 Conservative";#N/A,#N/A,FALSE,"96 Possible"}</definedName>
    <definedName name="aaa" localSheetId="21" hidden="1">{#N/A,#N/A,FALSE,"Balance Sheets";#N/A,#N/A,FALSE,"96 Conservative";#N/A,#N/A,FALSE,"96 Possible"}</definedName>
    <definedName name="aaa" localSheetId="3" hidden="1">{#N/A,#N/A,FALSE,"Balance Sheets";#N/A,#N/A,FALSE,"96 Conservative";#N/A,#N/A,FALSE,"96 Possible"}</definedName>
    <definedName name="aaa" localSheetId="12"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22" hidden="1">{#N/A,#N/A,FALSE,"Balance Sheets";#N/A,#N/A,FALSE,"96 Conservative";#N/A,#N/A,FALSE,"96 Possible"}</definedName>
    <definedName name="aaa" localSheetId="23"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13"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4" hidden="1">{#N/A,#N/A,FALSE,"VARIATIONS";#N/A,#N/A,FALSE,"BUDGET";#N/A,#N/A,FALSE,"CIVIL QNTY VAR";#N/A,#N/A,FALSE,"SUMMARY";#N/A,#N/A,FALSE,"MATERIAL VAR"}</definedName>
    <definedName name="aaaa" localSheetId="21"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22" hidden="1">{#N/A,#N/A,FALSE,"VARIATIONS";#N/A,#N/A,FALSE,"BUDGET";#N/A,#N/A,FALSE,"CIVIL QNTY VAR";#N/A,#N/A,FALSE,"SUMMARY";#N/A,#N/A,FALSE,"MATERIAL VAR"}</definedName>
    <definedName name="aaaa" localSheetId="23"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19"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20" hidden="1">#REF!</definedName>
    <definedName name="aaaaaaaa" localSheetId="21" hidden="1">#REF!</definedName>
    <definedName name="aaaaaaaa" localSheetId="3" hidden="1">#REF!</definedName>
    <definedName name="aaaaaaaa" localSheetId="12" hidden="1">#REF!</definedName>
    <definedName name="aaaaaaaa" localSheetId="18" hidden="1">#REF!</definedName>
    <definedName name="aaaaaaaa" localSheetId="9" hidden="1">#REF!</definedName>
    <definedName name="aaaaaaaa" localSheetId="6" hidden="1">#REF!</definedName>
    <definedName name="aaaaaaaa" localSheetId="22" hidden="1">#REF!</definedName>
    <definedName name="aaaaaaaa" localSheetId="23"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13"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4" hidden="1">{#N/A,#N/A,FALSE,"VARIATIONS";#N/A,#N/A,FALSE,"BUDGET";#N/A,#N/A,FALSE,"CIVIL QNTY VAR";#N/A,#N/A,FALSE,"SUMMARY";#N/A,#N/A,FALSE,"MATERIAL VAR"}</definedName>
    <definedName name="AB" localSheetId="21"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22" hidden="1">{#N/A,#N/A,FALSE,"VARIATIONS";#N/A,#N/A,FALSE,"BUDGET";#N/A,#N/A,FALSE,"CIVIL QNTY VAR";#N/A,#N/A,FALSE,"SUMMARY";#N/A,#N/A,FALSE,"MATERIAL VAR"}</definedName>
    <definedName name="AB" localSheetId="23"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13"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4" hidden="1">{#N/A,#N/A,FALSE,"VARIATIONS";#N/A,#N/A,FALSE,"BUDGET";#N/A,#N/A,FALSE,"CIVIL QNTY VAR";#N/A,#N/A,FALSE,"SUMMARY";#N/A,#N/A,FALSE,"MATERIAL VAR"}</definedName>
    <definedName name="ABC" localSheetId="21"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22" hidden="1">{#N/A,#N/A,FALSE,"VARIATIONS";#N/A,#N/A,FALSE,"BUDGET";#N/A,#N/A,FALSE,"CIVIL QNTY VAR";#N/A,#N/A,FALSE,"SUMMARY";#N/A,#N/A,FALSE,"MATERIAL VAR"}</definedName>
    <definedName name="ABC" localSheetId="23"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13"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4" hidden="1">{#N/A,#N/A,FALSE,"VARIATIONS";#N/A,#N/A,FALSE,"BUDGET";#N/A,#N/A,FALSE,"CIVIL QNTY VAR";#N/A,#N/A,FALSE,"SUMMARY";#N/A,#N/A,FALSE,"MATERIAL VAR"}</definedName>
    <definedName name="abcde" localSheetId="21"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22" hidden="1">{#N/A,#N/A,FALSE,"VARIATIONS";#N/A,#N/A,FALSE,"BUDGET";#N/A,#N/A,FALSE,"CIVIL QNTY VAR";#N/A,#N/A,FALSE,"SUMMARY";#N/A,#N/A,FALSE,"MATERIAL VAR"}</definedName>
    <definedName name="abcde" localSheetId="23"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19"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20" hidden="1">#REF!</definedName>
    <definedName name="Abs" localSheetId="21" hidden="1">#REF!</definedName>
    <definedName name="Abs" localSheetId="3" hidden="1">#REF!</definedName>
    <definedName name="Abs" localSheetId="12" hidden="1">#REF!</definedName>
    <definedName name="Abs" localSheetId="18" hidden="1">#REF!</definedName>
    <definedName name="Abs" localSheetId="9" hidden="1">#REF!</definedName>
    <definedName name="Abs" localSheetId="6" hidden="1">#REF!</definedName>
    <definedName name="Abs" localSheetId="22" hidden="1">#REF!</definedName>
    <definedName name="Abs" localSheetId="23"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13"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4" hidden="1">{#N/A,#N/A,TRUE,"Front";#N/A,#N/A,TRUE,"Simple Letter";#N/A,#N/A,TRUE,"Inside";#N/A,#N/A,TRUE,"Contents";#N/A,#N/A,TRUE,"Basis";#N/A,#N/A,TRUE,"Inclusions";#N/A,#N/A,TRUE,"Exclusions";#N/A,#N/A,TRUE,"Areas";#N/A,#N/A,TRUE,"Summary";#N/A,#N/A,TRUE,"Detail"}</definedName>
    <definedName name="abstractEB" localSheetId="21"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22" hidden="1">{#N/A,#N/A,TRUE,"Front";#N/A,#N/A,TRUE,"Simple Letter";#N/A,#N/A,TRUE,"Inside";#N/A,#N/A,TRUE,"Contents";#N/A,#N/A,TRUE,"Basis";#N/A,#N/A,TRUE,"Inclusions";#N/A,#N/A,TRUE,"Exclusions";#N/A,#N/A,TRUE,"Areas";#N/A,#N/A,TRUE,"Summary";#N/A,#N/A,TRUE,"Detail"}</definedName>
    <definedName name="abstractEB" localSheetId="23"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19"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20" hidden="1">#REF!</definedName>
    <definedName name="accomation" localSheetId="21" hidden="1">#REF!</definedName>
    <definedName name="accomation" localSheetId="3" hidden="1">#REF!</definedName>
    <definedName name="accomation" localSheetId="12" hidden="1">#REF!</definedName>
    <definedName name="accomation" localSheetId="18" hidden="1">#REF!</definedName>
    <definedName name="accomation" localSheetId="9" hidden="1">#REF!</definedName>
    <definedName name="accomation" localSheetId="6" hidden="1">#REF!</definedName>
    <definedName name="accomation" localSheetId="22" hidden="1">#REF!</definedName>
    <definedName name="accomation" localSheetId="23"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19"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20" hidden="1">[10]MARGIN!#REF!</definedName>
    <definedName name="ad" localSheetId="21" hidden="1">[10]MARGIN!#REF!</definedName>
    <definedName name="ad" localSheetId="3" hidden="1">[10]MARGIN!#REF!</definedName>
    <definedName name="ad" localSheetId="12" hidden="1">[10]MARGIN!#REF!</definedName>
    <definedName name="ad" localSheetId="18" hidden="1">[10]MARGIN!#REF!</definedName>
    <definedName name="ad" localSheetId="9" hidden="1">[10]MARGIN!#REF!</definedName>
    <definedName name="ad" localSheetId="6" hidden="1">[10]MARGIN!#REF!</definedName>
    <definedName name="ad" localSheetId="22" hidden="1">[10]MARGIN!#REF!</definedName>
    <definedName name="ad" localSheetId="23"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13"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4" hidden="1">{#N/A,#N/A,TRUE,"Front";#N/A,#N/A,TRUE,"Simple Letter";#N/A,#N/A,TRUE,"Inside";#N/A,#N/A,TRUE,"Contents";#N/A,#N/A,TRUE,"Basis";#N/A,#N/A,TRUE,"Inclusions";#N/A,#N/A,TRUE,"Exclusions";#N/A,#N/A,TRUE,"Areas";#N/A,#N/A,TRUE,"Summary";#N/A,#N/A,TRUE,"Detail"}</definedName>
    <definedName name="ADAM" localSheetId="21"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22" hidden="1">{#N/A,#N/A,TRUE,"Front";#N/A,#N/A,TRUE,"Simple Letter";#N/A,#N/A,TRUE,"Inside";#N/A,#N/A,TRUE,"Contents";#N/A,#N/A,TRUE,"Basis";#N/A,#N/A,TRUE,"Inclusions";#N/A,#N/A,TRUE,"Exclusions";#N/A,#N/A,TRUE,"Areas";#N/A,#N/A,TRUE,"Summary";#N/A,#N/A,TRUE,"Detail"}</definedName>
    <definedName name="ADAM" localSheetId="23"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13"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4" hidden="1">{#N/A,#N/A,TRUE,"Front";#N/A,#N/A,TRUE,"Simple Letter";#N/A,#N/A,TRUE,"Inside";#N/A,#N/A,TRUE,"Contents";#N/A,#N/A,TRUE,"Basis";#N/A,#N/A,TRUE,"Inclusions";#N/A,#N/A,TRUE,"Exclusions";#N/A,#N/A,TRUE,"Areas";#N/A,#N/A,TRUE,"Summary";#N/A,#N/A,TRUE,"Detail"}</definedName>
    <definedName name="adbai" localSheetId="21"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22" hidden="1">{#N/A,#N/A,TRUE,"Front";#N/A,#N/A,TRUE,"Simple Letter";#N/A,#N/A,TRUE,"Inside";#N/A,#N/A,TRUE,"Contents";#N/A,#N/A,TRUE,"Basis";#N/A,#N/A,TRUE,"Inclusions";#N/A,#N/A,TRUE,"Exclusions";#N/A,#N/A,TRUE,"Areas";#N/A,#N/A,TRUE,"Summary";#N/A,#N/A,TRUE,"Detail"}</definedName>
    <definedName name="adbai" localSheetId="23"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9" hidden="1">[12]MARGIN!#REF!</definedName>
    <definedName name="ade" localSheetId="5" hidden="1">[12]MARGIN!#REF!</definedName>
    <definedName name="ade" localSheetId="11" hidden="1">[12]MARGIN!#REF!</definedName>
    <definedName name="ade" localSheetId="8" hidden="1">[12]MARGIN!#REF!</definedName>
    <definedName name="ade" localSheetId="20" hidden="1">[12]MARGIN!#REF!</definedName>
    <definedName name="ade" localSheetId="21" hidden="1">[12]MARGIN!#REF!</definedName>
    <definedName name="ade" localSheetId="3" hidden="1">[12]MARGIN!#REF!</definedName>
    <definedName name="ade" localSheetId="18" hidden="1">[12]MARGIN!#REF!</definedName>
    <definedName name="ade" localSheetId="9" hidden="1">[12]MARGIN!#REF!</definedName>
    <definedName name="ade" localSheetId="6" hidden="1">[12]MARGIN!#REF!</definedName>
    <definedName name="ade" localSheetId="22" hidden="1">[12]MARGIN!#REF!</definedName>
    <definedName name="ade" localSheetId="23"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13"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4" hidden="1">{#N/A,#N/A,TRUE,"Front";#N/A,#N/A,TRUE,"Simple Letter";#N/A,#N/A,TRUE,"Inside";#N/A,#N/A,TRUE,"Contents";#N/A,#N/A,TRUE,"Basis";#N/A,#N/A,TRUE,"Inclusions";#N/A,#N/A,TRUE,"Exclusions";#N/A,#N/A,TRUE,"Areas";#N/A,#N/A,TRUE,"Summary";#N/A,#N/A,TRUE,"Detail"}</definedName>
    <definedName name="Adminexp" localSheetId="21"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22" hidden="1">{#N/A,#N/A,TRUE,"Front";#N/A,#N/A,TRUE,"Simple Letter";#N/A,#N/A,TRUE,"Inside";#N/A,#N/A,TRUE,"Contents";#N/A,#N/A,TRUE,"Basis";#N/A,#N/A,TRUE,"Inclusions";#N/A,#N/A,TRUE,"Exclusions";#N/A,#N/A,TRUE,"Areas";#N/A,#N/A,TRUE,"Summary";#N/A,#N/A,TRUE,"Detail"}</definedName>
    <definedName name="Adminexp" localSheetId="23"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9"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20" hidden="1">[11]sheet6!#REF!</definedName>
    <definedName name="afsdfadsf" localSheetId="21" hidden="1">[11]sheet6!#REF!</definedName>
    <definedName name="afsdfadsf" localSheetId="3" hidden="1">[11]sheet6!#REF!</definedName>
    <definedName name="afsdfadsf" localSheetId="18" hidden="1">[11]sheet6!#REF!</definedName>
    <definedName name="afsdfadsf" localSheetId="9" hidden="1">[11]sheet6!#REF!</definedName>
    <definedName name="afsdfadsf" localSheetId="6" hidden="1">[11]sheet6!#REF!</definedName>
    <definedName name="afsdfadsf" localSheetId="22" hidden="1">[11]sheet6!#REF!</definedName>
    <definedName name="afsdfadsf" localSheetId="23"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13"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4" hidden="1">{#N/A,#N/A,TRUE,"Front";#N/A,#N/A,TRUE,"Simple Letter";#N/A,#N/A,TRUE,"Inside";#N/A,#N/A,TRUE,"Contents";#N/A,#N/A,TRUE,"Basis";#N/A,#N/A,TRUE,"Inclusions";#N/A,#N/A,TRUE,"Exclusions";#N/A,#N/A,TRUE,"Areas";#N/A,#N/A,TRUE,"Summary";#N/A,#N/A,TRUE,"Detail"}</definedName>
    <definedName name="ALLLLLLLLL" localSheetId="21"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22" hidden="1">{#N/A,#N/A,TRUE,"Front";#N/A,#N/A,TRUE,"Simple Letter";#N/A,#N/A,TRUE,"Inside";#N/A,#N/A,TRUE,"Contents";#N/A,#N/A,TRUE,"Basis";#N/A,#N/A,TRUE,"Inclusions";#N/A,#N/A,TRUE,"Exclusions";#N/A,#N/A,TRUE,"Areas";#N/A,#N/A,TRUE,"Summary";#N/A,#N/A,TRUE,"Detail"}</definedName>
    <definedName name="ALLLLLLLLL" localSheetId="23"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9"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20" hidden="1">OFFSET(#REF!,0,0,COUNTA(#REF!),1)</definedName>
    <definedName name="AllSegmentss" localSheetId="21" hidden="1">OFFSET(#REF!,0,0,COUNTA(#REF!),1)</definedName>
    <definedName name="AllSegmentss" localSheetId="3" hidden="1">OFFSET(#REF!,0,0,COUNTA(#REF!),1)</definedName>
    <definedName name="AllSegmentss" localSheetId="18" hidden="1">OFFSET(#REF!,0,0,COUNTA(#REF!),1)</definedName>
    <definedName name="AllSegmentss" localSheetId="9" hidden="1">OFFSET(#REF!,0,0,COUNTA(#REF!),1)</definedName>
    <definedName name="AllSegmentss" localSheetId="6" hidden="1">OFFSET(#REF!,0,0,COUNTA(#REF!),1)</definedName>
    <definedName name="AllSegmentss" localSheetId="22" hidden="1">OFFSET(#REF!,0,0,COUNTA(#REF!),1)</definedName>
    <definedName name="AllSegmentss" localSheetId="23"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13"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4" hidden="1">{#N/A,#N/A,TRUE,"Front";#N/A,#N/A,TRUE,"Simple Letter";#N/A,#N/A,TRUE,"Inside";#N/A,#N/A,TRUE,"Contents";#N/A,#N/A,TRUE,"Basis";#N/A,#N/A,TRUE,"Inclusions";#N/A,#N/A,TRUE,"Exclusions";#N/A,#N/A,TRUE,"Areas";#N/A,#N/A,TRUE,"Summary";#N/A,#N/A,TRUE,"Detail"}</definedName>
    <definedName name="ANNHSOS" localSheetId="21"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22" hidden="1">{#N/A,#N/A,TRUE,"Front";#N/A,#N/A,TRUE,"Simple Letter";#N/A,#N/A,TRUE,"Inside";#N/A,#N/A,TRUE,"Contents";#N/A,#N/A,TRUE,"Basis";#N/A,#N/A,TRUE,"Inclusions";#N/A,#N/A,TRUE,"Exclusions";#N/A,#N/A,TRUE,"Areas";#N/A,#N/A,TRUE,"Summary";#N/A,#N/A,TRUE,"Detail"}</definedName>
    <definedName name="ANNHSOS" localSheetId="23"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13"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4" hidden="1">{#N/A,#N/A,FALSE,"VARIATIONS";#N/A,#N/A,FALSE,"BUDGET";#N/A,#N/A,FALSE,"CIVIL QNTY VAR";#N/A,#N/A,FALSE,"SUMMARY";#N/A,#N/A,FALSE,"MATERIAL VAR"}</definedName>
    <definedName name="appan" localSheetId="21"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22" hidden="1">{#N/A,#N/A,FALSE,"VARIATIONS";#N/A,#N/A,FALSE,"BUDGET";#N/A,#N/A,FALSE,"CIVIL QNTY VAR";#N/A,#N/A,FALSE,"SUMMARY";#N/A,#N/A,FALSE,"MATERIAL VAR"}</definedName>
    <definedName name="appan" localSheetId="23"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9"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20" hidden="1">[14]Bal_Gr!#REF!</definedName>
    <definedName name="AppendixVVVVVV" localSheetId="21" hidden="1">[14]Bal_Gr!#REF!</definedName>
    <definedName name="AppendixVVVVVV" localSheetId="3" hidden="1">[14]Bal_Gr!#REF!</definedName>
    <definedName name="AppendixVVVVVV" localSheetId="18" hidden="1">[14]Bal_Gr!#REF!</definedName>
    <definedName name="AppendixVVVVVV" localSheetId="9" hidden="1">[14]Bal_Gr!#REF!</definedName>
    <definedName name="AppendixVVVVVV" localSheetId="6" hidden="1">[14]Bal_Gr!#REF!</definedName>
    <definedName name="AppendixVVVVVV" localSheetId="22" hidden="1">[14]Bal_Gr!#REF!</definedName>
    <definedName name="AppendixVVVVVV" localSheetId="23"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13"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4" hidden="1">{#N/A,#N/A,FALSE,"mpph1";#N/A,#N/A,FALSE,"mpmseb";#N/A,#N/A,FALSE,"mpph2"}</definedName>
    <definedName name="AQWE" localSheetId="21" hidden="1">{#N/A,#N/A,FALSE,"mpph1";#N/A,#N/A,FALSE,"mpmseb";#N/A,#N/A,FALSE,"mpph2"}</definedName>
    <definedName name="AQWE" localSheetId="3" hidden="1">{#N/A,#N/A,FALSE,"mpph1";#N/A,#N/A,FALSE,"mpmseb";#N/A,#N/A,FALSE,"mpph2"}</definedName>
    <definedName name="AQWE" localSheetId="12"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22" hidden="1">{#N/A,#N/A,FALSE,"mpph1";#N/A,#N/A,FALSE,"mpmseb";#N/A,#N/A,FALSE,"mpph2"}</definedName>
    <definedName name="AQWE" localSheetId="23"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19"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20" hidden="1">#REF!</definedName>
    <definedName name="ARUN" localSheetId="21" hidden="1">#REF!</definedName>
    <definedName name="ARUN" localSheetId="3" hidden="1">#REF!</definedName>
    <definedName name="ARUN" localSheetId="12" hidden="1">#REF!</definedName>
    <definedName name="ARUN" localSheetId="18" hidden="1">#REF!</definedName>
    <definedName name="ARUN" localSheetId="9" hidden="1">#REF!</definedName>
    <definedName name="ARUN" localSheetId="6" hidden="1">#REF!</definedName>
    <definedName name="ARUN" localSheetId="22" hidden="1">#REF!</definedName>
    <definedName name="ARUN" localSheetId="23"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13"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4" hidden="1">{#N/A,#N/A,FALSE,"VARIATIONS";#N/A,#N/A,FALSE,"BUDGET";#N/A,#N/A,FALSE,"CIVIL QNTY VAR";#N/A,#N/A,FALSE,"SUMMARY";#N/A,#N/A,FALSE,"MATERIAL VAR"}</definedName>
    <definedName name="arvind" localSheetId="21"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22" hidden="1">{#N/A,#N/A,FALSE,"VARIATIONS";#N/A,#N/A,FALSE,"BUDGET";#N/A,#N/A,FALSE,"CIVIL QNTY VAR";#N/A,#N/A,FALSE,"SUMMARY";#N/A,#N/A,FALSE,"MATERIAL VAR"}</definedName>
    <definedName name="arvind" localSheetId="23"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13"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4" hidden="1">{#N/A,#N/A,FALSE,"VARIATIONS";#N/A,#N/A,FALSE,"BUDGET";#N/A,#N/A,FALSE,"CIVIL QNTY VAR";#N/A,#N/A,FALSE,"SUMMARY";#N/A,#N/A,FALSE,"MATERIAL VAR"}</definedName>
    <definedName name="as" localSheetId="21"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22" hidden="1">{#N/A,#N/A,FALSE,"VARIATIONS";#N/A,#N/A,FALSE,"BUDGET";#N/A,#N/A,FALSE,"CIVIL QNTY VAR";#N/A,#N/A,FALSE,"SUMMARY";#N/A,#N/A,FALSE,"MATERIAL VAR"}</definedName>
    <definedName name="as" localSheetId="23"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19"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20" hidden="1">#REF!</definedName>
    <definedName name="AS2StaticLS" localSheetId="21" hidden="1">#REF!</definedName>
    <definedName name="AS2StaticLS" localSheetId="3" hidden="1">#REF!</definedName>
    <definedName name="AS2StaticLS" localSheetId="12" hidden="1">#REF!</definedName>
    <definedName name="AS2StaticLS" localSheetId="18" hidden="1">#REF!</definedName>
    <definedName name="AS2StaticLS" localSheetId="9" hidden="1">#REF!</definedName>
    <definedName name="AS2StaticLS" localSheetId="6" hidden="1">#REF!</definedName>
    <definedName name="AS2StaticLS" localSheetId="22" hidden="1">#REF!</definedName>
    <definedName name="AS2StaticLS" localSheetId="23"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9" hidden="1">#REF!</definedName>
    <definedName name="AS2TickmarkLS" localSheetId="5" hidden="1">#REF!</definedName>
    <definedName name="AS2TickmarkLS" localSheetId="11" hidden="1">#REF!</definedName>
    <definedName name="AS2TickmarkLS" localSheetId="8" hidden="1">#REF!</definedName>
    <definedName name="AS2TickmarkLS" localSheetId="20" hidden="1">#REF!</definedName>
    <definedName name="AS2TickmarkLS" localSheetId="21" hidden="1">#REF!</definedName>
    <definedName name="AS2TickmarkLS" localSheetId="3" hidden="1">#REF!</definedName>
    <definedName name="AS2TickmarkLS" localSheetId="18" hidden="1">#REF!</definedName>
    <definedName name="AS2TickmarkLS" localSheetId="9" hidden="1">#REF!</definedName>
    <definedName name="AS2TickmarkLS" localSheetId="6" hidden="1">#REF!</definedName>
    <definedName name="AS2TickmarkLS" localSheetId="22" hidden="1">#REF!</definedName>
    <definedName name="AS2TickmarkLS" localSheetId="23"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19"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20" hidden="1">[15]BHANDUP!#REF!</definedName>
    <definedName name="asa" localSheetId="21" hidden="1">[15]BHANDUP!#REF!</definedName>
    <definedName name="asa" localSheetId="3" hidden="1">[15]BHANDUP!#REF!</definedName>
    <definedName name="asa" localSheetId="12" hidden="1">[15]BHANDUP!#REF!</definedName>
    <definedName name="asa" localSheetId="18" hidden="1">[15]BHANDUP!#REF!</definedName>
    <definedName name="asa" localSheetId="9" hidden="1">[15]BHANDUP!#REF!</definedName>
    <definedName name="asa" localSheetId="6" hidden="1">[15]BHANDUP!#REF!</definedName>
    <definedName name="asa" localSheetId="22" hidden="1">[15]BHANDUP!#REF!</definedName>
    <definedName name="asa" localSheetId="23"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19"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20" hidden="1">[15]BHANDUP!#REF!</definedName>
    <definedName name="asad" localSheetId="21" hidden="1">[15]BHANDUP!#REF!</definedName>
    <definedName name="asad" localSheetId="3" hidden="1">[15]BHANDUP!#REF!</definedName>
    <definedName name="asad" localSheetId="12" hidden="1">[15]BHANDUP!#REF!</definedName>
    <definedName name="asad" localSheetId="18" hidden="1">[15]BHANDUP!#REF!</definedName>
    <definedName name="asad" localSheetId="9" hidden="1">[15]BHANDUP!#REF!</definedName>
    <definedName name="asad" localSheetId="6" hidden="1">[15]BHANDUP!#REF!</definedName>
    <definedName name="asad" localSheetId="22" hidden="1">[15]BHANDUP!#REF!</definedName>
    <definedName name="asad" localSheetId="23"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9" hidden="1">[11]sheet6!#REF!</definedName>
    <definedName name="asdfads" localSheetId="5" hidden="1">[11]sheet6!#REF!</definedName>
    <definedName name="asdfads" localSheetId="11" hidden="1">[11]sheet6!#REF!</definedName>
    <definedName name="asdfads" localSheetId="8" hidden="1">[11]sheet6!#REF!</definedName>
    <definedName name="asdfads" localSheetId="20" hidden="1">[11]sheet6!#REF!</definedName>
    <definedName name="asdfads" localSheetId="21" hidden="1">[11]sheet6!#REF!</definedName>
    <definedName name="asdfads" localSheetId="3" hidden="1">[11]sheet6!#REF!</definedName>
    <definedName name="asdfads" localSheetId="18" hidden="1">[11]sheet6!#REF!</definedName>
    <definedName name="asdfads" localSheetId="9" hidden="1">[11]sheet6!#REF!</definedName>
    <definedName name="asdfads" localSheetId="6" hidden="1">[11]sheet6!#REF!</definedName>
    <definedName name="asdfads" localSheetId="22" hidden="1">[11]sheet6!#REF!</definedName>
    <definedName name="asdfads" localSheetId="23"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19"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20" hidden="1">#REF!</definedName>
    <definedName name="asdfsa" localSheetId="21" hidden="1">#REF!</definedName>
    <definedName name="asdfsa" localSheetId="3" hidden="1">#REF!</definedName>
    <definedName name="asdfsa" localSheetId="12" hidden="1">#REF!</definedName>
    <definedName name="asdfsa" localSheetId="18" hidden="1">#REF!</definedName>
    <definedName name="asdfsa" localSheetId="9" hidden="1">#REF!</definedName>
    <definedName name="asdfsa" localSheetId="6" hidden="1">#REF!</definedName>
    <definedName name="asdfsa" localSheetId="22" hidden="1">#REF!</definedName>
    <definedName name="asdfsa" localSheetId="23"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9" hidden="1">#REF!</definedName>
    <definedName name="asdfsadf" localSheetId="5" hidden="1">#REF!</definedName>
    <definedName name="asdfsadf" localSheetId="11" hidden="1">#REF!</definedName>
    <definedName name="asdfsadf" localSheetId="8" hidden="1">#REF!</definedName>
    <definedName name="asdfsadf" localSheetId="20" hidden="1">#REF!</definedName>
    <definedName name="asdfsadf" localSheetId="21" hidden="1">#REF!</definedName>
    <definedName name="asdfsadf" localSheetId="3" hidden="1">#REF!</definedName>
    <definedName name="asdfsadf" localSheetId="18" hidden="1">#REF!</definedName>
    <definedName name="asdfsadf" localSheetId="9" hidden="1">#REF!</definedName>
    <definedName name="asdfsadf" localSheetId="6" hidden="1">#REF!</definedName>
    <definedName name="asdfsadf" localSheetId="22" hidden="1">#REF!</definedName>
    <definedName name="asdfsadf" localSheetId="23"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19"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20" hidden="1">[15]BHANDUP!#REF!</definedName>
    <definedName name="asds" localSheetId="21" hidden="1">[15]BHANDUP!#REF!</definedName>
    <definedName name="asds" localSheetId="3" hidden="1">[15]BHANDUP!#REF!</definedName>
    <definedName name="asds" localSheetId="12" hidden="1">[15]BHANDUP!#REF!</definedName>
    <definedName name="asds" localSheetId="18" hidden="1">[15]BHANDUP!#REF!</definedName>
    <definedName name="asds" localSheetId="9" hidden="1">[15]BHANDUP!#REF!</definedName>
    <definedName name="asds" localSheetId="6" hidden="1">[15]BHANDUP!#REF!</definedName>
    <definedName name="asds" localSheetId="22" hidden="1">[15]BHANDUP!#REF!</definedName>
    <definedName name="asds" localSheetId="23"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19"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20" hidden="1">#REF!</definedName>
    <definedName name="assadg" localSheetId="21" hidden="1">#REF!</definedName>
    <definedName name="assadg" localSheetId="3" hidden="1">#REF!</definedName>
    <definedName name="assadg" localSheetId="12" hidden="1">#REF!</definedName>
    <definedName name="assadg" localSheetId="18" hidden="1">#REF!</definedName>
    <definedName name="assadg" localSheetId="9" hidden="1">#REF!</definedName>
    <definedName name="assadg" localSheetId="6" hidden="1">#REF!</definedName>
    <definedName name="assadg" localSheetId="22" hidden="1">#REF!</definedName>
    <definedName name="assadg" localSheetId="23"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13"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4" hidden="1">{#N/A,#N/A,TRUE,"Front";#N/A,#N/A,TRUE,"Simple Letter";#N/A,#N/A,TRUE,"Inside";#N/A,#N/A,TRUE,"Contents";#N/A,#N/A,TRUE,"Basis";#N/A,#N/A,TRUE,"Inclusions";#N/A,#N/A,TRUE,"Exclusions";#N/A,#N/A,TRUE,"Areas";#N/A,#N/A,TRUE,"Summary";#N/A,#N/A,TRUE,"Detail"}</definedName>
    <definedName name="asse" localSheetId="21"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22" hidden="1">{#N/A,#N/A,TRUE,"Front";#N/A,#N/A,TRUE,"Simple Letter";#N/A,#N/A,TRUE,"Inside";#N/A,#N/A,TRUE,"Contents";#N/A,#N/A,TRUE,"Basis";#N/A,#N/A,TRUE,"Inclusions";#N/A,#N/A,TRUE,"Exclusions";#N/A,#N/A,TRUE,"Areas";#N/A,#N/A,TRUE,"Summary";#N/A,#N/A,TRUE,"Detail"}</definedName>
    <definedName name="asse" localSheetId="23"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13"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4" hidden="1">{#N/A,#N/A,FALSE,"VARIATIONS";#N/A,#N/A,FALSE,"BUDGET";#N/A,#N/A,FALSE,"CIVIL QNTY VAR";#N/A,#N/A,FALSE,"SUMMARY";#N/A,#N/A,FALSE,"MATERIAL VAR"}</definedName>
    <definedName name="asz" localSheetId="21"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22" hidden="1">{#N/A,#N/A,FALSE,"VARIATIONS";#N/A,#N/A,FALSE,"BUDGET";#N/A,#N/A,FALSE,"CIVIL QNTY VAR";#N/A,#N/A,FALSE,"SUMMARY";#N/A,#N/A,FALSE,"MATERIAL VAR"}</definedName>
    <definedName name="asz" localSheetId="23"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13"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4" hidden="1">{#N/A,#N/A,FALSE,"VARIATIONS";#N/A,#N/A,FALSE,"BUDGET";#N/A,#N/A,FALSE,"CIVIL QNTY VAR";#N/A,#N/A,FALSE,"SUMMARY";#N/A,#N/A,FALSE,"MATERIAL VAR"}</definedName>
    <definedName name="Aug" localSheetId="21"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22" hidden="1">{#N/A,#N/A,FALSE,"VARIATIONS";#N/A,#N/A,FALSE,"BUDGET";#N/A,#N/A,FALSE,"CIVIL QNTY VAR";#N/A,#N/A,FALSE,"SUMMARY";#N/A,#N/A,FALSE,"MATERIAL VAR"}</definedName>
    <definedName name="Aug" localSheetId="23"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13"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4" hidden="1">{#N/A,#N/A,TRUE,"Front";#N/A,#N/A,TRUE,"Simple Letter";#N/A,#N/A,TRUE,"Inside";#N/A,#N/A,TRUE,"Contents";#N/A,#N/A,TRUE,"Basis";#N/A,#N/A,TRUE,"Inclusions";#N/A,#N/A,TRUE,"Exclusions";#N/A,#N/A,TRUE,"Areas";#N/A,#N/A,TRUE,"Summary";#N/A,#N/A,TRUE,"Detail"}</definedName>
    <definedName name="avafli" localSheetId="21"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22" hidden="1">{#N/A,#N/A,TRUE,"Front";#N/A,#N/A,TRUE,"Simple Letter";#N/A,#N/A,TRUE,"Inside";#N/A,#N/A,TRUE,"Contents";#N/A,#N/A,TRUE,"Basis";#N/A,#N/A,TRUE,"Inclusions";#N/A,#N/A,TRUE,"Exclusions";#N/A,#N/A,TRUE,"Areas";#N/A,#N/A,TRUE,"Summary";#N/A,#N/A,TRUE,"Detail"}</definedName>
    <definedName name="avafli" localSheetId="23"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13"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4" hidden="1">{#N/A,#N/A,FALSE,"VARIATIONS";#N/A,#N/A,FALSE,"BUDGET";#N/A,#N/A,FALSE,"CIVIL QNTY VAR";#N/A,#N/A,FALSE,"SUMMARY";#N/A,#N/A,FALSE,"MATERIAL VAR"}</definedName>
    <definedName name="aw" localSheetId="21"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22" hidden="1">{#N/A,#N/A,FALSE,"VARIATIONS";#N/A,#N/A,FALSE,"BUDGET";#N/A,#N/A,FALSE,"CIVIL QNTY VAR";#N/A,#N/A,FALSE,"SUMMARY";#N/A,#N/A,FALSE,"MATERIAL VAR"}</definedName>
    <definedName name="aw" localSheetId="23"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13"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4" hidden="1">{#N/A,#N/A,FALSE,"VARIATIONS";#N/A,#N/A,FALSE,"BUDGET";#N/A,#N/A,FALSE,"CIVIL QNTY VAR";#N/A,#N/A,FALSE,"SUMMARY";#N/A,#N/A,FALSE,"MATERIAL VAR"}</definedName>
    <definedName name="b" localSheetId="21"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12"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22" hidden="1">{#N/A,#N/A,FALSE,"VARIATIONS";#N/A,#N/A,FALSE,"BUDGET";#N/A,#N/A,FALSE,"CIVIL QNTY VAR";#N/A,#N/A,FALSE,"SUMMARY";#N/A,#N/A,FALSE,"MATERIAL VAR"}</definedName>
    <definedName name="b" localSheetId="23"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19" hidden="1">#REF!</definedName>
    <definedName name="ba" localSheetId="5" hidden="1">#REF!</definedName>
    <definedName name="ba" localSheetId="11" hidden="1">#REF!</definedName>
    <definedName name="ba" localSheetId="8" hidden="1">#REF!</definedName>
    <definedName name="ba" localSheetId="14" hidden="1">#REF!</definedName>
    <definedName name="ba" localSheetId="20" hidden="1">#REF!</definedName>
    <definedName name="ba" localSheetId="21" hidden="1">#REF!</definedName>
    <definedName name="ba" localSheetId="3" hidden="1">#REF!</definedName>
    <definedName name="ba" localSheetId="12" hidden="1">#REF!</definedName>
    <definedName name="ba" localSheetId="18" hidden="1">#REF!</definedName>
    <definedName name="ba" localSheetId="9" hidden="1">#REF!</definedName>
    <definedName name="ba" localSheetId="6" hidden="1">#REF!</definedName>
    <definedName name="ba" localSheetId="22" hidden="1">#REF!</definedName>
    <definedName name="ba" localSheetId="23"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13"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4" hidden="1">{#N/A,#N/A,FALSE,"mpph1";#N/A,#N/A,FALSE,"mpmseb";#N/A,#N/A,FALSE,"mpph2"}</definedName>
    <definedName name="BADWE" localSheetId="21" hidden="1">{#N/A,#N/A,FALSE,"mpph1";#N/A,#N/A,FALSE,"mpmseb";#N/A,#N/A,FALSE,"mpph2"}</definedName>
    <definedName name="BADWE" localSheetId="3" hidden="1">{#N/A,#N/A,FALSE,"mpph1";#N/A,#N/A,FALSE,"mpmseb";#N/A,#N/A,FALSE,"mpph2"}</definedName>
    <definedName name="BADWE" localSheetId="12"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22" hidden="1">{#N/A,#N/A,FALSE,"mpph1";#N/A,#N/A,FALSE,"mpmseb";#N/A,#N/A,FALSE,"mpph2"}</definedName>
    <definedName name="BADWE" localSheetId="23"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13"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4" hidden="1">{#N/A,#N/A,FALSE,"Balance Sheets";#N/A,#N/A,FALSE,"96 Conservative";#N/A,#N/A,FALSE,"96 Possible"}</definedName>
    <definedName name="Balance" localSheetId="21" hidden="1">{#N/A,#N/A,FALSE,"Balance Sheets";#N/A,#N/A,FALSE,"96 Conservative";#N/A,#N/A,FALSE,"96 Possible"}</definedName>
    <definedName name="Balance" localSheetId="3" hidden="1">{#N/A,#N/A,FALSE,"Balance Sheets";#N/A,#N/A,FALSE,"96 Conservative";#N/A,#N/A,FALSE,"96 Possible"}</definedName>
    <definedName name="Balance" localSheetId="12"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22" hidden="1">{#N/A,#N/A,FALSE,"Balance Sheets";#N/A,#N/A,FALSE,"96 Conservative";#N/A,#N/A,FALSE,"96 Possible"}</definedName>
    <definedName name="Balance" localSheetId="23"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19"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20" hidden="1">#REF!</definedName>
    <definedName name="bar" localSheetId="21" hidden="1">#REF!</definedName>
    <definedName name="bar" localSheetId="3" hidden="1">#REF!</definedName>
    <definedName name="bar" localSheetId="12" hidden="1">#REF!</definedName>
    <definedName name="bar" localSheetId="18" hidden="1">#REF!</definedName>
    <definedName name="bar" localSheetId="9" hidden="1">#REF!</definedName>
    <definedName name="bar" localSheetId="6" hidden="1">#REF!</definedName>
    <definedName name="bar" localSheetId="22" hidden="1">#REF!</definedName>
    <definedName name="bar" localSheetId="23"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13"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4" hidden="1">{#N/A,#N/A,FALSE,"VARIATIONS";#N/A,#N/A,FALSE,"BUDGET";#N/A,#N/A,FALSE,"CIVIL QNTY VAR";#N/A,#N/A,FALSE,"SUMMARY";#N/A,#N/A,FALSE,"MATERIAL VAR"}</definedName>
    <definedName name="bb" localSheetId="21"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22" hidden="1">{#N/A,#N/A,FALSE,"VARIATIONS";#N/A,#N/A,FALSE,"BUDGET";#N/A,#N/A,FALSE,"CIVIL QNTY VAR";#N/A,#N/A,FALSE,"SUMMARY";#N/A,#N/A,FALSE,"MATERIAL VAR"}</definedName>
    <definedName name="bb" localSheetId="23"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13"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4" hidden="1">{#N/A,#N/A,FALSE,"VARIATIONS";#N/A,#N/A,FALSE,"BUDGET";#N/A,#N/A,FALSE,"CIVIL QNTY VAR";#N/A,#N/A,FALSE,"SUMMARY";#N/A,#N/A,FALSE,"MATERIAL VAR"}</definedName>
    <definedName name="bbbb" localSheetId="21"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22" hidden="1">{#N/A,#N/A,FALSE,"VARIATIONS";#N/A,#N/A,FALSE,"BUDGET";#N/A,#N/A,FALSE,"CIVIL QNTY VAR";#N/A,#N/A,FALSE,"SUMMARY";#N/A,#N/A,FALSE,"MATERIAL VAR"}</definedName>
    <definedName name="bbbb" localSheetId="23"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9" hidden="1">[7]CASHFLOWS!#REF!</definedName>
    <definedName name="bbbbb" localSheetId="5" hidden="1">[7]CASHFLOWS!#REF!</definedName>
    <definedName name="bbbbb" localSheetId="11" hidden="1">[7]CASHFLOWS!#REF!</definedName>
    <definedName name="bbbbb" localSheetId="8" hidden="1">[7]CASHFLOWS!#REF!</definedName>
    <definedName name="bbbbb" localSheetId="20" hidden="1">[7]CASHFLOWS!#REF!</definedName>
    <definedName name="bbbbb" localSheetId="21" hidden="1">[7]CASHFLOWS!#REF!</definedName>
    <definedName name="bbbbb" localSheetId="3" hidden="1">[7]CASHFLOWS!#REF!</definedName>
    <definedName name="bbbbb" localSheetId="18" hidden="1">[7]CASHFLOWS!#REF!</definedName>
    <definedName name="bbbbb" localSheetId="9" hidden="1">[7]CASHFLOWS!#REF!</definedName>
    <definedName name="bbbbb" localSheetId="6" hidden="1">[7]CASHFLOWS!#REF!</definedName>
    <definedName name="bbbbb" localSheetId="22" hidden="1">[7]CASHFLOWS!#REF!</definedName>
    <definedName name="bbbbb" localSheetId="23"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19"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20" hidden="1">#REF!</definedName>
    <definedName name="bbbbbbbbbb" localSheetId="21" hidden="1">#REF!</definedName>
    <definedName name="bbbbbbbbbb" localSheetId="3" hidden="1">#REF!</definedName>
    <definedName name="bbbbbbbbbb" localSheetId="12" hidden="1">#REF!</definedName>
    <definedName name="bbbbbbbbbb" localSheetId="18" hidden="1">#REF!</definedName>
    <definedName name="bbbbbbbbbb" localSheetId="9" hidden="1">#REF!</definedName>
    <definedName name="bbbbbbbbbb" localSheetId="6" hidden="1">#REF!</definedName>
    <definedName name="bbbbbbbbbb" localSheetId="22" hidden="1">#REF!</definedName>
    <definedName name="bbbbbbbbbb" localSheetId="23"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9" hidden="1">[16]analysis!#REF!</definedName>
    <definedName name="BC" localSheetId="5" hidden="1">[16]analysis!#REF!</definedName>
    <definedName name="BC" localSheetId="11" hidden="1">[16]analysis!#REF!</definedName>
    <definedName name="BC" localSheetId="8" hidden="1">[16]analysis!#REF!</definedName>
    <definedName name="BC" localSheetId="20" hidden="1">[16]analysis!#REF!</definedName>
    <definedName name="BC" localSheetId="21" hidden="1">[16]analysis!#REF!</definedName>
    <definedName name="BC" localSheetId="3" hidden="1">[16]analysis!#REF!</definedName>
    <definedName name="BC" localSheetId="18" hidden="1">[16]analysis!#REF!</definedName>
    <definedName name="BC" localSheetId="9" hidden="1">[16]analysis!#REF!</definedName>
    <definedName name="BC" localSheetId="6" hidden="1">[16]analysis!#REF!</definedName>
    <definedName name="BC" localSheetId="22" hidden="1">[16]analysis!#REF!</definedName>
    <definedName name="BC" localSheetId="23"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13"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4" hidden="1">{#N/A,#N/A,TRUE,"Front";#N/A,#N/A,TRUE,"Simple Letter";#N/A,#N/A,TRUE,"Inside";#N/A,#N/A,TRUE,"Contents";#N/A,#N/A,TRUE,"Basis";#N/A,#N/A,TRUE,"Inclusions";#N/A,#N/A,TRUE,"Exclusions";#N/A,#N/A,TRUE,"Areas";#N/A,#N/A,TRUE,"Summary";#N/A,#N/A,TRUE,"Detail"}</definedName>
    <definedName name="bcbnn" localSheetId="21"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22" hidden="1">{#N/A,#N/A,TRUE,"Front";#N/A,#N/A,TRUE,"Simple Letter";#N/A,#N/A,TRUE,"Inside";#N/A,#N/A,TRUE,"Contents";#N/A,#N/A,TRUE,"Basis";#N/A,#N/A,TRUE,"Inclusions";#N/A,#N/A,TRUE,"Exclusions";#N/A,#N/A,TRUE,"Areas";#N/A,#N/A,TRUE,"Summary";#N/A,#N/A,TRUE,"Detail"}</definedName>
    <definedName name="bcbnn" localSheetId="23"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9" hidden="1">[16]analysis!#REF!</definedName>
    <definedName name="BD" localSheetId="5" hidden="1">[16]analysis!#REF!</definedName>
    <definedName name="BD" localSheetId="11" hidden="1">[16]analysis!#REF!</definedName>
    <definedName name="BD" localSheetId="8" hidden="1">[16]analysis!#REF!</definedName>
    <definedName name="BD" localSheetId="20" hidden="1">[16]analysis!#REF!</definedName>
    <definedName name="BD" localSheetId="21" hidden="1">[16]analysis!#REF!</definedName>
    <definedName name="BD" localSheetId="3" hidden="1">[16]analysis!#REF!</definedName>
    <definedName name="BD" localSheetId="18" hidden="1">[16]analysis!#REF!</definedName>
    <definedName name="BD" localSheetId="9" hidden="1">[16]analysis!#REF!</definedName>
    <definedName name="BD" localSheetId="6" hidden="1">[16]analysis!#REF!</definedName>
    <definedName name="BD" localSheetId="22" hidden="1">[16]analysis!#REF!</definedName>
    <definedName name="BD" localSheetId="23"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9" hidden="1">[16]analysis!#REF!</definedName>
    <definedName name="BE" localSheetId="5" hidden="1">[16]analysis!#REF!</definedName>
    <definedName name="BE" localSheetId="11" hidden="1">[16]analysis!#REF!</definedName>
    <definedName name="BE" localSheetId="8" hidden="1">[16]analysis!#REF!</definedName>
    <definedName name="BE" localSheetId="20" hidden="1">[16]analysis!#REF!</definedName>
    <definedName name="BE" localSheetId="21" hidden="1">[16]analysis!#REF!</definedName>
    <definedName name="BE" localSheetId="3" hidden="1">[16]analysis!#REF!</definedName>
    <definedName name="BE" localSheetId="18" hidden="1">[16]analysis!#REF!</definedName>
    <definedName name="BE" localSheetId="9" hidden="1">[16]analysis!#REF!</definedName>
    <definedName name="BE" localSheetId="6" hidden="1">[16]analysis!#REF!</definedName>
    <definedName name="BE" localSheetId="22" hidden="1">[16]analysis!#REF!</definedName>
    <definedName name="BE" localSheetId="23"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13"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4" hidden="1">{#N/A,#N/A,FALSE,"VARIATIONS";#N/A,#N/A,FALSE,"BUDGET";#N/A,#N/A,FALSE,"CIVIL QNTY VAR";#N/A,#N/A,FALSE,"SUMMARY";#N/A,#N/A,FALSE,"MATERIAL VAR"}</definedName>
    <definedName name="bebl" localSheetId="21"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22" hidden="1">{#N/A,#N/A,FALSE,"VARIATIONS";#N/A,#N/A,FALSE,"BUDGET";#N/A,#N/A,FALSE,"CIVIL QNTY VAR";#N/A,#N/A,FALSE,"SUMMARY";#N/A,#N/A,FALSE,"MATERIAL VAR"}</definedName>
    <definedName name="bebl" localSheetId="23"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9" hidden="1">[16]analysis!#REF!</definedName>
    <definedName name="BF" localSheetId="5" hidden="1">[16]analysis!#REF!</definedName>
    <definedName name="BF" localSheetId="11" hidden="1">[16]analysis!#REF!</definedName>
    <definedName name="BF" localSheetId="8" hidden="1">[16]analysis!#REF!</definedName>
    <definedName name="BF" localSheetId="20" hidden="1">[16]analysis!#REF!</definedName>
    <definedName name="BF" localSheetId="21" hidden="1">[16]analysis!#REF!</definedName>
    <definedName name="BF" localSheetId="3" hidden="1">[16]analysis!#REF!</definedName>
    <definedName name="BF" localSheetId="18" hidden="1">[16]analysis!#REF!</definedName>
    <definedName name="BF" localSheetId="9" hidden="1">[16]analysis!#REF!</definedName>
    <definedName name="BF" localSheetId="6" hidden="1">[16]analysis!#REF!</definedName>
    <definedName name="BF" localSheetId="22" hidden="1">[16]analysis!#REF!</definedName>
    <definedName name="BF" localSheetId="23"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9" hidden="1">[16]analysis!#REF!</definedName>
    <definedName name="BG" localSheetId="5" hidden="1">[16]analysis!#REF!</definedName>
    <definedName name="BG" localSheetId="11" hidden="1">[16]analysis!#REF!</definedName>
    <definedName name="BG" localSheetId="8" hidden="1">[16]analysis!#REF!</definedName>
    <definedName name="BG" localSheetId="20" hidden="1">[16]analysis!#REF!</definedName>
    <definedName name="BG" localSheetId="21" hidden="1">[16]analysis!#REF!</definedName>
    <definedName name="BG" localSheetId="3" hidden="1">[16]analysis!#REF!</definedName>
    <definedName name="BG" localSheetId="18" hidden="1">[16]analysis!#REF!</definedName>
    <definedName name="BG" localSheetId="9" hidden="1">[16]analysis!#REF!</definedName>
    <definedName name="BG" localSheetId="6" hidden="1">[16]analysis!#REF!</definedName>
    <definedName name="BG" localSheetId="22" hidden="1">[16]analysis!#REF!</definedName>
    <definedName name="BG" localSheetId="23"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9" hidden="1">[16]analysis!#REF!</definedName>
    <definedName name="BH" localSheetId="5" hidden="1">[16]analysis!#REF!</definedName>
    <definedName name="BH" localSheetId="11" hidden="1">[16]analysis!#REF!</definedName>
    <definedName name="BH" localSheetId="8" hidden="1">[16]analysis!#REF!</definedName>
    <definedName name="BH" localSheetId="20" hidden="1">[16]analysis!#REF!</definedName>
    <definedName name="BH" localSheetId="21" hidden="1">[16]analysis!#REF!</definedName>
    <definedName name="BH" localSheetId="3" hidden="1">[16]analysis!#REF!</definedName>
    <definedName name="BH" localSheetId="18" hidden="1">[16]analysis!#REF!</definedName>
    <definedName name="BH" localSheetId="9" hidden="1">[16]analysis!#REF!</definedName>
    <definedName name="BH" localSheetId="6" hidden="1">[16]analysis!#REF!</definedName>
    <definedName name="BH" localSheetId="22" hidden="1">[16]analysis!#REF!</definedName>
    <definedName name="BH" localSheetId="23"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13"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4" hidden="1">{#N/A,#N/A,TRUE,"Front";#N/A,#N/A,TRUE,"Simple Letter";#N/A,#N/A,TRUE,"Inside";#N/A,#N/A,TRUE,"Contents";#N/A,#N/A,TRUE,"Basis";#N/A,#N/A,TRUE,"Inclusions";#N/A,#N/A,TRUE,"Exclusions";#N/A,#N/A,TRUE,"Areas";#N/A,#N/A,TRUE,"Summary";#N/A,#N/A,TRUE,"Detail"}</definedName>
    <definedName name="biiiiiiiiii" localSheetId="21"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22" hidden="1">{#N/A,#N/A,TRUE,"Front";#N/A,#N/A,TRUE,"Simple Letter";#N/A,#N/A,TRUE,"Inside";#N/A,#N/A,TRUE,"Contents";#N/A,#N/A,TRUE,"Basis";#N/A,#N/A,TRUE,"Inclusions";#N/A,#N/A,TRUE,"Exclusions";#N/A,#N/A,TRUE,"Areas";#N/A,#N/A,TRUE,"Summary";#N/A,#N/A,TRUE,"Detail"}</definedName>
    <definedName name="biiiiiiiiii" localSheetId="23"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9" hidden="1">[16]analysis!#REF!</definedName>
    <definedName name="BJ" localSheetId="5" hidden="1">[16]analysis!#REF!</definedName>
    <definedName name="BJ" localSheetId="11" hidden="1">[16]analysis!#REF!</definedName>
    <definedName name="BJ" localSheetId="8" hidden="1">[16]analysis!#REF!</definedName>
    <definedName name="BJ" localSheetId="20" hidden="1">[16]analysis!#REF!</definedName>
    <definedName name="BJ" localSheetId="21" hidden="1">[16]analysis!#REF!</definedName>
    <definedName name="BJ" localSheetId="3" hidden="1">[16]analysis!#REF!</definedName>
    <definedName name="BJ" localSheetId="18" hidden="1">[16]analysis!#REF!</definedName>
    <definedName name="BJ" localSheetId="9" hidden="1">[16]analysis!#REF!</definedName>
    <definedName name="BJ" localSheetId="6" hidden="1">[16]analysis!#REF!</definedName>
    <definedName name="BJ" localSheetId="22" hidden="1">[16]analysis!#REF!</definedName>
    <definedName name="BJ" localSheetId="23"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19"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20" hidden="1">#REF!</definedName>
    <definedName name="BLPH1" localSheetId="21" hidden="1">#REF!</definedName>
    <definedName name="BLPH1" localSheetId="3" hidden="1">#REF!</definedName>
    <definedName name="BLPH1" localSheetId="12" hidden="1">#REF!</definedName>
    <definedName name="BLPH1" localSheetId="18" hidden="1">#REF!</definedName>
    <definedName name="BLPH1" localSheetId="9" hidden="1">#REF!</definedName>
    <definedName name="BLPH1" localSheetId="6" hidden="1">#REF!</definedName>
    <definedName name="BLPH1" localSheetId="22" hidden="1">#REF!</definedName>
    <definedName name="BLPH1" localSheetId="23"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9" hidden="1">#REF!</definedName>
    <definedName name="BLPH10" localSheetId="5" hidden="1">#REF!</definedName>
    <definedName name="BLPH10" localSheetId="11" hidden="1">#REF!</definedName>
    <definedName name="BLPH10" localSheetId="8" hidden="1">#REF!</definedName>
    <definedName name="BLPH10" localSheetId="20" hidden="1">#REF!</definedName>
    <definedName name="BLPH10" localSheetId="21" hidden="1">#REF!</definedName>
    <definedName name="BLPH10" localSheetId="3" hidden="1">#REF!</definedName>
    <definedName name="BLPH10" localSheetId="18" hidden="1">#REF!</definedName>
    <definedName name="BLPH10" localSheetId="9" hidden="1">#REF!</definedName>
    <definedName name="BLPH10" localSheetId="6" hidden="1">#REF!</definedName>
    <definedName name="BLPH10" localSheetId="22" hidden="1">#REF!</definedName>
    <definedName name="BLPH10" localSheetId="23"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9" hidden="1">#REF!</definedName>
    <definedName name="BLPH1000000001" localSheetId="5" hidden="1">#REF!</definedName>
    <definedName name="BLPH1000000001" localSheetId="11" hidden="1">#REF!</definedName>
    <definedName name="BLPH1000000001" localSheetId="8" hidden="1">#REF!</definedName>
    <definedName name="BLPH1000000001" localSheetId="20" hidden="1">#REF!</definedName>
    <definedName name="BLPH1000000001" localSheetId="21" hidden="1">#REF!</definedName>
    <definedName name="BLPH1000000001" localSheetId="3" hidden="1">#REF!</definedName>
    <definedName name="BLPH1000000001" localSheetId="18" hidden="1">#REF!</definedName>
    <definedName name="BLPH1000000001" localSheetId="9" hidden="1">#REF!</definedName>
    <definedName name="BLPH1000000001" localSheetId="6" hidden="1">#REF!</definedName>
    <definedName name="BLPH1000000001" localSheetId="22" hidden="1">#REF!</definedName>
    <definedName name="BLPH1000000001" localSheetId="23"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9" hidden="1">#REF!</definedName>
    <definedName name="BLPH1000000002" localSheetId="5" hidden="1">#REF!</definedName>
    <definedName name="BLPH1000000002" localSheetId="11" hidden="1">#REF!</definedName>
    <definedName name="BLPH1000000002" localSheetId="8" hidden="1">#REF!</definedName>
    <definedName name="BLPH1000000002" localSheetId="20" hidden="1">#REF!</definedName>
    <definedName name="BLPH1000000002" localSheetId="21" hidden="1">#REF!</definedName>
    <definedName name="BLPH1000000002" localSheetId="3" hidden="1">#REF!</definedName>
    <definedName name="BLPH1000000002" localSheetId="18" hidden="1">#REF!</definedName>
    <definedName name="BLPH1000000002" localSheetId="9" hidden="1">#REF!</definedName>
    <definedName name="BLPH1000000002" localSheetId="6" hidden="1">#REF!</definedName>
    <definedName name="BLPH1000000002" localSheetId="22" hidden="1">#REF!</definedName>
    <definedName name="BLPH1000000002" localSheetId="23"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9" hidden="1">#REF!</definedName>
    <definedName name="BLPH1000000003" localSheetId="5" hidden="1">#REF!</definedName>
    <definedName name="BLPH1000000003" localSheetId="11" hidden="1">#REF!</definedName>
    <definedName name="BLPH1000000003" localSheetId="8" hidden="1">#REF!</definedName>
    <definedName name="BLPH1000000003" localSheetId="20" hidden="1">#REF!</definedName>
    <definedName name="BLPH1000000003" localSheetId="21" hidden="1">#REF!</definedName>
    <definedName name="BLPH1000000003" localSheetId="3" hidden="1">#REF!</definedName>
    <definedName name="BLPH1000000003" localSheetId="18" hidden="1">#REF!</definedName>
    <definedName name="BLPH1000000003" localSheetId="9" hidden="1">#REF!</definedName>
    <definedName name="BLPH1000000003" localSheetId="6" hidden="1">#REF!</definedName>
    <definedName name="BLPH1000000003" localSheetId="22" hidden="1">#REF!</definedName>
    <definedName name="BLPH1000000003" localSheetId="23"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9" hidden="1">#REF!</definedName>
    <definedName name="BLPH1000000004" localSheetId="5" hidden="1">#REF!</definedName>
    <definedName name="BLPH1000000004" localSheetId="11" hidden="1">#REF!</definedName>
    <definedName name="BLPH1000000004" localSheetId="8" hidden="1">#REF!</definedName>
    <definedName name="BLPH1000000004" localSheetId="20" hidden="1">#REF!</definedName>
    <definedName name="BLPH1000000004" localSheetId="21" hidden="1">#REF!</definedName>
    <definedName name="BLPH1000000004" localSheetId="3" hidden="1">#REF!</definedName>
    <definedName name="BLPH1000000004" localSheetId="18" hidden="1">#REF!</definedName>
    <definedName name="BLPH1000000004" localSheetId="9" hidden="1">#REF!</definedName>
    <definedName name="BLPH1000000004" localSheetId="6" hidden="1">#REF!</definedName>
    <definedName name="BLPH1000000004" localSheetId="22" hidden="1">#REF!</definedName>
    <definedName name="BLPH1000000004" localSheetId="23"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9" hidden="1">#REF!</definedName>
    <definedName name="BLPH1000000005" localSheetId="5" hidden="1">#REF!</definedName>
    <definedName name="BLPH1000000005" localSheetId="11" hidden="1">#REF!</definedName>
    <definedName name="BLPH1000000005" localSheetId="8" hidden="1">#REF!</definedName>
    <definedName name="BLPH1000000005" localSheetId="20" hidden="1">#REF!</definedName>
    <definedName name="BLPH1000000005" localSheetId="21" hidden="1">#REF!</definedName>
    <definedName name="BLPH1000000005" localSheetId="3" hidden="1">#REF!</definedName>
    <definedName name="BLPH1000000005" localSheetId="18" hidden="1">#REF!</definedName>
    <definedName name="BLPH1000000005" localSheetId="9" hidden="1">#REF!</definedName>
    <definedName name="BLPH1000000005" localSheetId="6" hidden="1">#REF!</definedName>
    <definedName name="BLPH1000000005" localSheetId="22" hidden="1">#REF!</definedName>
    <definedName name="BLPH1000000005" localSheetId="23"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9" hidden="1">#REF!</definedName>
    <definedName name="BLPH1000000006" localSheetId="5" hidden="1">#REF!</definedName>
    <definedName name="BLPH1000000006" localSheetId="11" hidden="1">#REF!</definedName>
    <definedName name="BLPH1000000006" localSheetId="8" hidden="1">#REF!</definedName>
    <definedName name="BLPH1000000006" localSheetId="20" hidden="1">#REF!</definedName>
    <definedName name="BLPH1000000006" localSheetId="21" hidden="1">#REF!</definedName>
    <definedName name="BLPH1000000006" localSheetId="3" hidden="1">#REF!</definedName>
    <definedName name="BLPH1000000006" localSheetId="18" hidden="1">#REF!</definedName>
    <definedName name="BLPH1000000006" localSheetId="9" hidden="1">#REF!</definedName>
    <definedName name="BLPH1000000006" localSheetId="6" hidden="1">#REF!</definedName>
    <definedName name="BLPH1000000006" localSheetId="22" hidden="1">#REF!</definedName>
    <definedName name="BLPH1000000006" localSheetId="23"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9" hidden="1">#REF!</definedName>
    <definedName name="BLPH1000000007" localSheetId="5" hidden="1">#REF!</definedName>
    <definedName name="BLPH1000000007" localSheetId="11" hidden="1">#REF!</definedName>
    <definedName name="BLPH1000000007" localSheetId="8" hidden="1">#REF!</definedName>
    <definedName name="BLPH1000000007" localSheetId="20" hidden="1">#REF!</definedName>
    <definedName name="BLPH1000000007" localSheetId="21" hidden="1">#REF!</definedName>
    <definedName name="BLPH1000000007" localSheetId="3" hidden="1">#REF!</definedName>
    <definedName name="BLPH1000000007" localSheetId="18" hidden="1">#REF!</definedName>
    <definedName name="BLPH1000000007" localSheetId="9" hidden="1">#REF!</definedName>
    <definedName name="BLPH1000000007" localSheetId="6" hidden="1">#REF!</definedName>
    <definedName name="BLPH1000000007" localSheetId="22" hidden="1">#REF!</definedName>
    <definedName name="BLPH1000000007" localSheetId="23"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9" hidden="1">#REF!</definedName>
    <definedName name="BLPH1000000008" localSheetId="5" hidden="1">#REF!</definedName>
    <definedName name="BLPH1000000008" localSheetId="11" hidden="1">#REF!</definedName>
    <definedName name="BLPH1000000008" localSheetId="8" hidden="1">#REF!</definedName>
    <definedName name="BLPH1000000008" localSheetId="20" hidden="1">#REF!</definedName>
    <definedName name="BLPH1000000008" localSheetId="21" hidden="1">#REF!</definedName>
    <definedName name="BLPH1000000008" localSheetId="3" hidden="1">#REF!</definedName>
    <definedName name="BLPH1000000008" localSheetId="18" hidden="1">#REF!</definedName>
    <definedName name="BLPH1000000008" localSheetId="9" hidden="1">#REF!</definedName>
    <definedName name="BLPH1000000008" localSheetId="6" hidden="1">#REF!</definedName>
    <definedName name="BLPH1000000008" localSheetId="22" hidden="1">#REF!</definedName>
    <definedName name="BLPH1000000008" localSheetId="23"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9" hidden="1">#REF!</definedName>
    <definedName name="BLPH1000000009" localSheetId="5" hidden="1">#REF!</definedName>
    <definedName name="BLPH1000000009" localSheetId="11" hidden="1">#REF!</definedName>
    <definedName name="BLPH1000000009" localSheetId="8" hidden="1">#REF!</definedName>
    <definedName name="BLPH1000000009" localSheetId="20" hidden="1">#REF!</definedName>
    <definedName name="BLPH1000000009" localSheetId="21" hidden="1">#REF!</definedName>
    <definedName name="BLPH1000000009" localSheetId="3" hidden="1">#REF!</definedName>
    <definedName name="BLPH1000000009" localSheetId="18" hidden="1">#REF!</definedName>
    <definedName name="BLPH1000000009" localSheetId="9" hidden="1">#REF!</definedName>
    <definedName name="BLPH1000000009" localSheetId="6" hidden="1">#REF!</definedName>
    <definedName name="BLPH1000000009" localSheetId="22" hidden="1">#REF!</definedName>
    <definedName name="BLPH1000000009" localSheetId="23"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9" hidden="1">#REF!</definedName>
    <definedName name="BLPH1000000010" localSheetId="5" hidden="1">#REF!</definedName>
    <definedName name="BLPH1000000010" localSheetId="11" hidden="1">#REF!</definedName>
    <definedName name="BLPH1000000010" localSheetId="8" hidden="1">#REF!</definedName>
    <definedName name="BLPH1000000010" localSheetId="20" hidden="1">#REF!</definedName>
    <definedName name="BLPH1000000010" localSheetId="21" hidden="1">#REF!</definedName>
    <definedName name="BLPH1000000010" localSheetId="3" hidden="1">#REF!</definedName>
    <definedName name="BLPH1000000010" localSheetId="18" hidden="1">#REF!</definedName>
    <definedName name="BLPH1000000010" localSheetId="9" hidden="1">#REF!</definedName>
    <definedName name="BLPH1000000010" localSheetId="6" hidden="1">#REF!</definedName>
    <definedName name="BLPH1000000010" localSheetId="22" hidden="1">#REF!</definedName>
    <definedName name="BLPH1000000010" localSheetId="23"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9" hidden="1">#REF!</definedName>
    <definedName name="BLPH1000000029" localSheetId="5" hidden="1">#REF!</definedName>
    <definedName name="BLPH1000000029" localSheetId="11" hidden="1">#REF!</definedName>
    <definedName name="BLPH1000000029" localSheetId="8" hidden="1">#REF!</definedName>
    <definedName name="BLPH1000000029" localSheetId="20" hidden="1">#REF!</definedName>
    <definedName name="BLPH1000000029" localSheetId="21" hidden="1">#REF!</definedName>
    <definedName name="BLPH1000000029" localSheetId="3" hidden="1">#REF!</definedName>
    <definedName name="BLPH1000000029" localSheetId="18" hidden="1">#REF!</definedName>
    <definedName name="BLPH1000000029" localSheetId="9" hidden="1">#REF!</definedName>
    <definedName name="BLPH1000000029" localSheetId="6" hidden="1">#REF!</definedName>
    <definedName name="BLPH1000000029" localSheetId="22" hidden="1">#REF!</definedName>
    <definedName name="BLPH1000000029" localSheetId="23"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9" hidden="1">#REF!</definedName>
    <definedName name="BLPH1000000030" localSheetId="5" hidden="1">#REF!</definedName>
    <definedName name="BLPH1000000030" localSheetId="11" hidden="1">#REF!</definedName>
    <definedName name="BLPH1000000030" localSheetId="8" hidden="1">#REF!</definedName>
    <definedName name="BLPH1000000030" localSheetId="20" hidden="1">#REF!</definedName>
    <definedName name="BLPH1000000030" localSheetId="21" hidden="1">#REF!</definedName>
    <definedName name="BLPH1000000030" localSheetId="3" hidden="1">#REF!</definedName>
    <definedName name="BLPH1000000030" localSheetId="18" hidden="1">#REF!</definedName>
    <definedName name="BLPH1000000030" localSheetId="9" hidden="1">#REF!</definedName>
    <definedName name="BLPH1000000030" localSheetId="6" hidden="1">#REF!</definedName>
    <definedName name="BLPH1000000030" localSheetId="22" hidden="1">#REF!</definedName>
    <definedName name="BLPH1000000030" localSheetId="23"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9" hidden="1">#REF!</definedName>
    <definedName name="BLPH1000000031" localSheetId="5" hidden="1">#REF!</definedName>
    <definedName name="BLPH1000000031" localSheetId="11" hidden="1">#REF!</definedName>
    <definedName name="BLPH1000000031" localSheetId="8" hidden="1">#REF!</definedName>
    <definedName name="BLPH1000000031" localSheetId="20" hidden="1">#REF!</definedName>
    <definedName name="BLPH1000000031" localSheetId="21" hidden="1">#REF!</definedName>
    <definedName name="BLPH1000000031" localSheetId="3" hidden="1">#REF!</definedName>
    <definedName name="BLPH1000000031" localSheetId="18" hidden="1">#REF!</definedName>
    <definedName name="BLPH1000000031" localSheetId="9" hidden="1">#REF!</definedName>
    <definedName name="BLPH1000000031" localSheetId="6" hidden="1">#REF!</definedName>
    <definedName name="BLPH1000000031" localSheetId="22" hidden="1">#REF!</definedName>
    <definedName name="BLPH1000000031" localSheetId="23"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9" hidden="1">#REF!</definedName>
    <definedName name="BLPH1000000032" localSheetId="5" hidden="1">#REF!</definedName>
    <definedName name="BLPH1000000032" localSheetId="11" hidden="1">#REF!</definedName>
    <definedName name="BLPH1000000032" localSheetId="8" hidden="1">#REF!</definedName>
    <definedName name="BLPH1000000032" localSheetId="20" hidden="1">#REF!</definedName>
    <definedName name="BLPH1000000032" localSheetId="21" hidden="1">#REF!</definedName>
    <definedName name="BLPH1000000032" localSheetId="3" hidden="1">#REF!</definedName>
    <definedName name="BLPH1000000032" localSheetId="18" hidden="1">#REF!</definedName>
    <definedName name="BLPH1000000032" localSheetId="9" hidden="1">#REF!</definedName>
    <definedName name="BLPH1000000032" localSheetId="6" hidden="1">#REF!</definedName>
    <definedName name="BLPH1000000032" localSheetId="22" hidden="1">#REF!</definedName>
    <definedName name="BLPH1000000032" localSheetId="23"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9" hidden="1">#REF!</definedName>
    <definedName name="BLPH1000000033" localSheetId="5" hidden="1">#REF!</definedName>
    <definedName name="BLPH1000000033" localSheetId="11" hidden="1">#REF!</definedName>
    <definedName name="BLPH1000000033" localSheetId="8" hidden="1">#REF!</definedName>
    <definedName name="BLPH1000000033" localSheetId="20" hidden="1">#REF!</definedName>
    <definedName name="BLPH1000000033" localSheetId="21" hidden="1">#REF!</definedName>
    <definedName name="BLPH1000000033" localSheetId="3" hidden="1">#REF!</definedName>
    <definedName name="BLPH1000000033" localSheetId="18" hidden="1">#REF!</definedName>
    <definedName name="BLPH1000000033" localSheetId="9" hidden="1">#REF!</definedName>
    <definedName name="BLPH1000000033" localSheetId="6" hidden="1">#REF!</definedName>
    <definedName name="BLPH1000000033" localSheetId="22" hidden="1">#REF!</definedName>
    <definedName name="BLPH1000000033" localSheetId="23"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9" hidden="1">#REF!</definedName>
    <definedName name="BLPH1000000034" localSheetId="5" hidden="1">#REF!</definedName>
    <definedName name="BLPH1000000034" localSheetId="11" hidden="1">#REF!</definedName>
    <definedName name="BLPH1000000034" localSheetId="8" hidden="1">#REF!</definedName>
    <definedName name="BLPH1000000034" localSheetId="20" hidden="1">#REF!</definedName>
    <definedName name="BLPH1000000034" localSheetId="21" hidden="1">#REF!</definedName>
    <definedName name="BLPH1000000034" localSheetId="3" hidden="1">#REF!</definedName>
    <definedName name="BLPH1000000034" localSheetId="18" hidden="1">#REF!</definedName>
    <definedName name="BLPH1000000034" localSheetId="9" hidden="1">#REF!</definedName>
    <definedName name="BLPH1000000034" localSheetId="6" hidden="1">#REF!</definedName>
    <definedName name="BLPH1000000034" localSheetId="22" hidden="1">#REF!</definedName>
    <definedName name="BLPH1000000034" localSheetId="23"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9" hidden="1">#REF!</definedName>
    <definedName name="BLPH1000000035" localSheetId="5" hidden="1">#REF!</definedName>
    <definedName name="BLPH1000000035" localSheetId="11" hidden="1">#REF!</definedName>
    <definedName name="BLPH1000000035" localSheetId="8" hidden="1">#REF!</definedName>
    <definedName name="BLPH1000000035" localSheetId="20" hidden="1">#REF!</definedName>
    <definedName name="BLPH1000000035" localSheetId="21" hidden="1">#REF!</definedName>
    <definedName name="BLPH1000000035" localSheetId="3" hidden="1">#REF!</definedName>
    <definedName name="BLPH1000000035" localSheetId="18" hidden="1">#REF!</definedName>
    <definedName name="BLPH1000000035" localSheetId="9" hidden="1">#REF!</definedName>
    <definedName name="BLPH1000000035" localSheetId="6" hidden="1">#REF!</definedName>
    <definedName name="BLPH1000000035" localSheetId="22" hidden="1">#REF!</definedName>
    <definedName name="BLPH1000000035" localSheetId="23"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9" hidden="1">#REF!</definedName>
    <definedName name="BLPH1000000036" localSheetId="5" hidden="1">#REF!</definedName>
    <definedName name="BLPH1000000036" localSheetId="11" hidden="1">#REF!</definedName>
    <definedName name="BLPH1000000036" localSheetId="8" hidden="1">#REF!</definedName>
    <definedName name="BLPH1000000036" localSheetId="20" hidden="1">#REF!</definedName>
    <definedName name="BLPH1000000036" localSheetId="21" hidden="1">#REF!</definedName>
    <definedName name="BLPH1000000036" localSheetId="3" hidden="1">#REF!</definedName>
    <definedName name="BLPH1000000036" localSheetId="18" hidden="1">#REF!</definedName>
    <definedName name="BLPH1000000036" localSheetId="9" hidden="1">#REF!</definedName>
    <definedName name="BLPH1000000036" localSheetId="6" hidden="1">#REF!</definedName>
    <definedName name="BLPH1000000036" localSheetId="22" hidden="1">#REF!</definedName>
    <definedName name="BLPH1000000036" localSheetId="23"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9" hidden="1">#REF!</definedName>
    <definedName name="BLPH1000000037" localSheetId="5" hidden="1">#REF!</definedName>
    <definedName name="BLPH1000000037" localSheetId="11" hidden="1">#REF!</definedName>
    <definedName name="BLPH1000000037" localSheetId="8" hidden="1">#REF!</definedName>
    <definedName name="BLPH1000000037" localSheetId="20" hidden="1">#REF!</definedName>
    <definedName name="BLPH1000000037" localSheetId="21" hidden="1">#REF!</definedName>
    <definedName name="BLPH1000000037" localSheetId="3" hidden="1">#REF!</definedName>
    <definedName name="BLPH1000000037" localSheetId="18" hidden="1">#REF!</definedName>
    <definedName name="BLPH1000000037" localSheetId="9" hidden="1">#REF!</definedName>
    <definedName name="BLPH1000000037" localSheetId="6" hidden="1">#REF!</definedName>
    <definedName name="BLPH1000000037" localSheetId="22" hidden="1">#REF!</definedName>
    <definedName name="BLPH1000000037" localSheetId="23"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9" hidden="1">#REF!</definedName>
    <definedName name="BLPH1000000038" localSheetId="5" hidden="1">#REF!</definedName>
    <definedName name="BLPH1000000038" localSheetId="11" hidden="1">#REF!</definedName>
    <definedName name="BLPH1000000038" localSheetId="8" hidden="1">#REF!</definedName>
    <definedName name="BLPH1000000038" localSheetId="20" hidden="1">#REF!</definedName>
    <definedName name="BLPH1000000038" localSheetId="21" hidden="1">#REF!</definedName>
    <definedName name="BLPH1000000038" localSheetId="3" hidden="1">#REF!</definedName>
    <definedName name="BLPH1000000038" localSheetId="18" hidden="1">#REF!</definedName>
    <definedName name="BLPH1000000038" localSheetId="9" hidden="1">#REF!</definedName>
    <definedName name="BLPH1000000038" localSheetId="6" hidden="1">#REF!</definedName>
    <definedName name="BLPH1000000038" localSheetId="22" hidden="1">#REF!</definedName>
    <definedName name="BLPH1000000038" localSheetId="23"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9" hidden="1">#REF!</definedName>
    <definedName name="BLPH1000000039" localSheetId="5" hidden="1">#REF!</definedName>
    <definedName name="BLPH1000000039" localSheetId="11" hidden="1">#REF!</definedName>
    <definedName name="BLPH1000000039" localSheetId="8" hidden="1">#REF!</definedName>
    <definedName name="BLPH1000000039" localSheetId="20" hidden="1">#REF!</definedName>
    <definedName name="BLPH1000000039" localSheetId="21" hidden="1">#REF!</definedName>
    <definedName name="BLPH1000000039" localSheetId="3" hidden="1">#REF!</definedName>
    <definedName name="BLPH1000000039" localSheetId="18" hidden="1">#REF!</definedName>
    <definedName name="BLPH1000000039" localSheetId="9" hidden="1">#REF!</definedName>
    <definedName name="BLPH1000000039" localSheetId="6" hidden="1">#REF!</definedName>
    <definedName name="BLPH1000000039" localSheetId="22" hidden="1">#REF!</definedName>
    <definedName name="BLPH1000000039" localSheetId="23"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9" hidden="1">#REF!</definedName>
    <definedName name="BLPH1000000040" localSheetId="5" hidden="1">#REF!</definedName>
    <definedName name="BLPH1000000040" localSheetId="11" hidden="1">#REF!</definedName>
    <definedName name="BLPH1000000040" localSheetId="8" hidden="1">#REF!</definedName>
    <definedName name="BLPH1000000040" localSheetId="20" hidden="1">#REF!</definedName>
    <definedName name="BLPH1000000040" localSheetId="21" hidden="1">#REF!</definedName>
    <definedName name="BLPH1000000040" localSheetId="3" hidden="1">#REF!</definedName>
    <definedName name="BLPH1000000040" localSheetId="18" hidden="1">#REF!</definedName>
    <definedName name="BLPH1000000040" localSheetId="9" hidden="1">#REF!</definedName>
    <definedName name="BLPH1000000040" localSheetId="6" hidden="1">#REF!</definedName>
    <definedName name="BLPH1000000040" localSheetId="22" hidden="1">#REF!</definedName>
    <definedName name="BLPH1000000040" localSheetId="23"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9" hidden="1">#REF!</definedName>
    <definedName name="BLPH1000000041" localSheetId="5" hidden="1">#REF!</definedName>
    <definedName name="BLPH1000000041" localSheetId="11" hidden="1">#REF!</definedName>
    <definedName name="BLPH1000000041" localSheetId="8" hidden="1">#REF!</definedName>
    <definedName name="BLPH1000000041" localSheetId="20" hidden="1">#REF!</definedName>
    <definedName name="BLPH1000000041" localSheetId="21" hidden="1">#REF!</definedName>
    <definedName name="BLPH1000000041" localSheetId="3" hidden="1">#REF!</definedName>
    <definedName name="BLPH1000000041" localSheetId="18" hidden="1">#REF!</definedName>
    <definedName name="BLPH1000000041" localSheetId="9" hidden="1">#REF!</definedName>
    <definedName name="BLPH1000000041" localSheetId="6" hidden="1">#REF!</definedName>
    <definedName name="BLPH1000000041" localSheetId="22" hidden="1">#REF!</definedName>
    <definedName name="BLPH1000000041" localSheetId="23"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9" hidden="1">#REF!</definedName>
    <definedName name="BLPH1000000042" localSheetId="5" hidden="1">#REF!</definedName>
    <definedName name="BLPH1000000042" localSheetId="11" hidden="1">#REF!</definedName>
    <definedName name="BLPH1000000042" localSheetId="8" hidden="1">#REF!</definedName>
    <definedName name="BLPH1000000042" localSheetId="20" hidden="1">#REF!</definedName>
    <definedName name="BLPH1000000042" localSheetId="21" hidden="1">#REF!</definedName>
    <definedName name="BLPH1000000042" localSheetId="3" hidden="1">#REF!</definedName>
    <definedName name="BLPH1000000042" localSheetId="18" hidden="1">#REF!</definedName>
    <definedName name="BLPH1000000042" localSheetId="9" hidden="1">#REF!</definedName>
    <definedName name="BLPH1000000042" localSheetId="6" hidden="1">#REF!</definedName>
    <definedName name="BLPH1000000042" localSheetId="22" hidden="1">#REF!</definedName>
    <definedName name="BLPH1000000042" localSheetId="23"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9" hidden="1">#REF!</definedName>
    <definedName name="BLPH1000000043" localSheetId="5" hidden="1">#REF!</definedName>
    <definedName name="BLPH1000000043" localSheetId="11" hidden="1">#REF!</definedName>
    <definedName name="BLPH1000000043" localSheetId="8" hidden="1">#REF!</definedName>
    <definedName name="BLPH1000000043" localSheetId="20" hidden="1">#REF!</definedName>
    <definedName name="BLPH1000000043" localSheetId="21" hidden="1">#REF!</definedName>
    <definedName name="BLPH1000000043" localSheetId="3" hidden="1">#REF!</definedName>
    <definedName name="BLPH1000000043" localSheetId="18" hidden="1">#REF!</definedName>
    <definedName name="BLPH1000000043" localSheetId="9" hidden="1">#REF!</definedName>
    <definedName name="BLPH1000000043" localSheetId="6" hidden="1">#REF!</definedName>
    <definedName name="BLPH1000000043" localSheetId="22" hidden="1">#REF!</definedName>
    <definedName name="BLPH1000000043" localSheetId="23"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9" hidden="1">#REF!</definedName>
    <definedName name="BLPH1000000044" localSheetId="5" hidden="1">#REF!</definedName>
    <definedName name="BLPH1000000044" localSheetId="11" hidden="1">#REF!</definedName>
    <definedName name="BLPH1000000044" localSheetId="8" hidden="1">#REF!</definedName>
    <definedName name="BLPH1000000044" localSheetId="20" hidden="1">#REF!</definedName>
    <definedName name="BLPH1000000044" localSheetId="21" hidden="1">#REF!</definedName>
    <definedName name="BLPH1000000044" localSheetId="3" hidden="1">#REF!</definedName>
    <definedName name="BLPH1000000044" localSheetId="18" hidden="1">#REF!</definedName>
    <definedName name="BLPH1000000044" localSheetId="9" hidden="1">#REF!</definedName>
    <definedName name="BLPH1000000044" localSheetId="6" hidden="1">#REF!</definedName>
    <definedName name="BLPH1000000044" localSheetId="22" hidden="1">#REF!</definedName>
    <definedName name="BLPH1000000044" localSheetId="23"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9" hidden="1">#REF!</definedName>
    <definedName name="BLPH1000000045" localSheetId="5" hidden="1">#REF!</definedName>
    <definedName name="BLPH1000000045" localSheetId="11" hidden="1">#REF!</definedName>
    <definedName name="BLPH1000000045" localSheetId="8" hidden="1">#REF!</definedName>
    <definedName name="BLPH1000000045" localSheetId="20" hidden="1">#REF!</definedName>
    <definedName name="BLPH1000000045" localSheetId="21" hidden="1">#REF!</definedName>
    <definedName name="BLPH1000000045" localSheetId="3" hidden="1">#REF!</definedName>
    <definedName name="BLPH1000000045" localSheetId="18" hidden="1">#REF!</definedName>
    <definedName name="BLPH1000000045" localSheetId="9" hidden="1">#REF!</definedName>
    <definedName name="BLPH1000000045" localSheetId="6" hidden="1">#REF!</definedName>
    <definedName name="BLPH1000000045" localSheetId="22" hidden="1">#REF!</definedName>
    <definedName name="BLPH1000000045" localSheetId="23"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9" hidden="1">#REF!</definedName>
    <definedName name="BLPH11" localSheetId="5" hidden="1">#REF!</definedName>
    <definedName name="BLPH11" localSheetId="11" hidden="1">#REF!</definedName>
    <definedName name="BLPH11" localSheetId="8" hidden="1">#REF!</definedName>
    <definedName name="BLPH11" localSheetId="20" hidden="1">#REF!</definedName>
    <definedName name="BLPH11" localSheetId="21" hidden="1">#REF!</definedName>
    <definedName name="BLPH11" localSheetId="3" hidden="1">#REF!</definedName>
    <definedName name="BLPH11" localSheetId="18" hidden="1">#REF!</definedName>
    <definedName name="BLPH11" localSheetId="9" hidden="1">#REF!</definedName>
    <definedName name="BLPH11" localSheetId="6" hidden="1">#REF!</definedName>
    <definedName name="BLPH11" localSheetId="22" hidden="1">#REF!</definedName>
    <definedName name="BLPH11" localSheetId="23"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9" hidden="1">#REF!</definedName>
    <definedName name="BLPH12" localSheetId="5" hidden="1">#REF!</definedName>
    <definedName name="BLPH12" localSheetId="11" hidden="1">#REF!</definedName>
    <definedName name="BLPH12" localSheetId="8" hidden="1">#REF!</definedName>
    <definedName name="BLPH12" localSheetId="20" hidden="1">#REF!</definedName>
    <definedName name="BLPH12" localSheetId="21" hidden="1">#REF!</definedName>
    <definedName name="BLPH12" localSheetId="3" hidden="1">#REF!</definedName>
    <definedName name="BLPH12" localSheetId="18" hidden="1">#REF!</definedName>
    <definedName name="BLPH12" localSheetId="9" hidden="1">#REF!</definedName>
    <definedName name="BLPH12" localSheetId="6" hidden="1">#REF!</definedName>
    <definedName name="BLPH12" localSheetId="22" hidden="1">#REF!</definedName>
    <definedName name="BLPH12" localSheetId="23"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9" hidden="1">#REF!</definedName>
    <definedName name="BLPH13" localSheetId="5" hidden="1">#REF!</definedName>
    <definedName name="BLPH13" localSheetId="11" hidden="1">#REF!</definedName>
    <definedName name="BLPH13" localSheetId="8" hidden="1">#REF!</definedName>
    <definedName name="BLPH13" localSheetId="20" hidden="1">#REF!</definedName>
    <definedName name="BLPH13" localSheetId="21" hidden="1">#REF!</definedName>
    <definedName name="BLPH13" localSheetId="3" hidden="1">#REF!</definedName>
    <definedName name="BLPH13" localSheetId="18" hidden="1">#REF!</definedName>
    <definedName name="BLPH13" localSheetId="9" hidden="1">#REF!</definedName>
    <definedName name="BLPH13" localSheetId="6" hidden="1">#REF!</definedName>
    <definedName name="BLPH13" localSheetId="22" hidden="1">#REF!</definedName>
    <definedName name="BLPH13" localSheetId="23"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9" hidden="1">#REF!</definedName>
    <definedName name="BLPH14" localSheetId="5" hidden="1">#REF!</definedName>
    <definedName name="BLPH14" localSheetId="11" hidden="1">#REF!</definedName>
    <definedName name="BLPH14" localSheetId="8" hidden="1">#REF!</definedName>
    <definedName name="BLPH14" localSheetId="20" hidden="1">#REF!</definedName>
    <definedName name="BLPH14" localSheetId="21" hidden="1">#REF!</definedName>
    <definedName name="BLPH14" localSheetId="3" hidden="1">#REF!</definedName>
    <definedName name="BLPH14" localSheetId="18" hidden="1">#REF!</definedName>
    <definedName name="BLPH14" localSheetId="9" hidden="1">#REF!</definedName>
    <definedName name="BLPH14" localSheetId="6" hidden="1">#REF!</definedName>
    <definedName name="BLPH14" localSheetId="22" hidden="1">#REF!</definedName>
    <definedName name="BLPH14" localSheetId="23"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9" hidden="1">#REF!</definedName>
    <definedName name="BLPH15" localSheetId="5" hidden="1">#REF!</definedName>
    <definedName name="BLPH15" localSheetId="11" hidden="1">#REF!</definedName>
    <definedName name="BLPH15" localSheetId="8" hidden="1">#REF!</definedName>
    <definedName name="BLPH15" localSheetId="20" hidden="1">#REF!</definedName>
    <definedName name="BLPH15" localSheetId="21" hidden="1">#REF!</definedName>
    <definedName name="BLPH15" localSheetId="3" hidden="1">#REF!</definedName>
    <definedName name="BLPH15" localSheetId="18" hidden="1">#REF!</definedName>
    <definedName name="BLPH15" localSheetId="9" hidden="1">#REF!</definedName>
    <definedName name="BLPH15" localSheetId="6" hidden="1">#REF!</definedName>
    <definedName name="BLPH15" localSheetId="22" hidden="1">#REF!</definedName>
    <definedName name="BLPH15" localSheetId="23"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9" hidden="1">#REF!</definedName>
    <definedName name="BLPH16" localSheetId="5" hidden="1">#REF!</definedName>
    <definedName name="BLPH16" localSheetId="11" hidden="1">#REF!</definedName>
    <definedName name="BLPH16" localSheetId="8" hidden="1">#REF!</definedName>
    <definedName name="BLPH16" localSheetId="20" hidden="1">#REF!</definedName>
    <definedName name="BLPH16" localSheetId="21" hidden="1">#REF!</definedName>
    <definedName name="BLPH16" localSheetId="3" hidden="1">#REF!</definedName>
    <definedName name="BLPH16" localSheetId="18" hidden="1">#REF!</definedName>
    <definedName name="BLPH16" localSheetId="9" hidden="1">#REF!</definedName>
    <definedName name="BLPH16" localSheetId="6" hidden="1">#REF!</definedName>
    <definedName name="BLPH16" localSheetId="22" hidden="1">#REF!</definedName>
    <definedName name="BLPH16" localSheetId="23"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9" hidden="1">#REF!</definedName>
    <definedName name="BLPH17" localSheetId="5" hidden="1">#REF!</definedName>
    <definedName name="BLPH17" localSheetId="11" hidden="1">#REF!</definedName>
    <definedName name="BLPH17" localSheetId="8" hidden="1">#REF!</definedName>
    <definedName name="BLPH17" localSheetId="20" hidden="1">#REF!</definedName>
    <definedName name="BLPH17" localSheetId="21" hidden="1">#REF!</definedName>
    <definedName name="BLPH17" localSheetId="3" hidden="1">#REF!</definedName>
    <definedName name="BLPH17" localSheetId="18" hidden="1">#REF!</definedName>
    <definedName name="BLPH17" localSheetId="9" hidden="1">#REF!</definedName>
    <definedName name="BLPH17" localSheetId="6" hidden="1">#REF!</definedName>
    <definedName name="BLPH17" localSheetId="22" hidden="1">#REF!</definedName>
    <definedName name="BLPH17" localSheetId="23"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9" hidden="1">#REF!</definedName>
    <definedName name="BLPH18" localSheetId="5" hidden="1">#REF!</definedName>
    <definedName name="BLPH18" localSheetId="11" hidden="1">#REF!</definedName>
    <definedName name="BLPH18" localSheetId="8" hidden="1">#REF!</definedName>
    <definedName name="BLPH18" localSheetId="20" hidden="1">#REF!</definedName>
    <definedName name="BLPH18" localSheetId="21" hidden="1">#REF!</definedName>
    <definedName name="BLPH18" localSheetId="3" hidden="1">#REF!</definedName>
    <definedName name="BLPH18" localSheetId="18" hidden="1">#REF!</definedName>
    <definedName name="BLPH18" localSheetId="9" hidden="1">#REF!</definedName>
    <definedName name="BLPH18" localSheetId="6" hidden="1">#REF!</definedName>
    <definedName name="BLPH18" localSheetId="22" hidden="1">#REF!</definedName>
    <definedName name="BLPH18" localSheetId="23"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9" hidden="1">#REF!</definedName>
    <definedName name="BLPH19" localSheetId="5" hidden="1">#REF!</definedName>
    <definedName name="BLPH19" localSheetId="11" hidden="1">#REF!</definedName>
    <definedName name="BLPH19" localSheetId="8" hidden="1">#REF!</definedName>
    <definedName name="BLPH19" localSheetId="20" hidden="1">#REF!</definedName>
    <definedName name="BLPH19" localSheetId="21" hidden="1">#REF!</definedName>
    <definedName name="BLPH19" localSheetId="3" hidden="1">#REF!</definedName>
    <definedName name="BLPH19" localSheetId="18" hidden="1">#REF!</definedName>
    <definedName name="BLPH19" localSheetId="9" hidden="1">#REF!</definedName>
    <definedName name="BLPH19" localSheetId="6" hidden="1">#REF!</definedName>
    <definedName name="BLPH19" localSheetId="22" hidden="1">#REF!</definedName>
    <definedName name="BLPH19" localSheetId="23" hidden="1">#REF!</definedName>
    <definedName name="BLPH19" hidden="1">#REF!</definedName>
    <definedName name="BLPH2" localSheetId="4" hidden="1">#REF!</definedName>
    <definedName name="BLPH2" localSheetId="7" hidden="1">#REF!</definedName>
    <definedName name="BLPH2" localSheetId="10" hidden="1">#REF!</definedName>
    <definedName name="BLPH2" localSheetId="19" hidden="1">#REF!</definedName>
    <definedName name="BLPH2" localSheetId="5" hidden="1">#REF!</definedName>
    <definedName name="BLPH2" localSheetId="11" hidden="1">#REF!</definedName>
    <definedName name="BLPH2" localSheetId="8" hidden="1">#REF!</definedName>
    <definedName name="BLPH2" localSheetId="20" hidden="1">#REF!</definedName>
    <definedName name="BLPH2" localSheetId="21" hidden="1">#REF!</definedName>
    <definedName name="BLPH2" localSheetId="3" hidden="1">#REF!</definedName>
    <definedName name="BLPH2" localSheetId="18" hidden="1">#REF!</definedName>
    <definedName name="BLPH2" localSheetId="9" hidden="1">#REF!</definedName>
    <definedName name="BLPH2" localSheetId="6" hidden="1">#REF!</definedName>
    <definedName name="BLPH2" localSheetId="22" hidden="1">#REF!</definedName>
    <definedName name="BLPH2" localSheetId="23"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9" hidden="1">#REF!</definedName>
    <definedName name="BLPH20" localSheetId="5" hidden="1">#REF!</definedName>
    <definedName name="BLPH20" localSheetId="11" hidden="1">#REF!</definedName>
    <definedName name="BLPH20" localSheetId="8" hidden="1">#REF!</definedName>
    <definedName name="BLPH20" localSheetId="20" hidden="1">#REF!</definedName>
    <definedName name="BLPH20" localSheetId="21" hidden="1">#REF!</definedName>
    <definedName name="BLPH20" localSheetId="3" hidden="1">#REF!</definedName>
    <definedName name="BLPH20" localSheetId="18" hidden="1">#REF!</definedName>
    <definedName name="BLPH20" localSheetId="9" hidden="1">#REF!</definedName>
    <definedName name="BLPH20" localSheetId="6" hidden="1">#REF!</definedName>
    <definedName name="BLPH20" localSheetId="22" hidden="1">#REF!</definedName>
    <definedName name="BLPH20" localSheetId="23"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9" hidden="1">#REF!</definedName>
    <definedName name="BLPH21" localSheetId="5" hidden="1">#REF!</definedName>
    <definedName name="BLPH21" localSheetId="11" hidden="1">#REF!</definedName>
    <definedName name="BLPH21" localSheetId="8" hidden="1">#REF!</definedName>
    <definedName name="BLPH21" localSheetId="20" hidden="1">#REF!</definedName>
    <definedName name="BLPH21" localSheetId="21" hidden="1">#REF!</definedName>
    <definedName name="BLPH21" localSheetId="3" hidden="1">#REF!</definedName>
    <definedName name="BLPH21" localSheetId="18" hidden="1">#REF!</definedName>
    <definedName name="BLPH21" localSheetId="9" hidden="1">#REF!</definedName>
    <definedName name="BLPH21" localSheetId="6" hidden="1">#REF!</definedName>
    <definedName name="BLPH21" localSheetId="22" hidden="1">#REF!</definedName>
    <definedName name="BLPH21" localSheetId="23"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9" hidden="1">#REF!</definedName>
    <definedName name="BLPH22" localSheetId="5" hidden="1">#REF!</definedName>
    <definedName name="BLPH22" localSheetId="11" hidden="1">#REF!</definedName>
    <definedName name="BLPH22" localSheetId="8" hidden="1">#REF!</definedName>
    <definedName name="BLPH22" localSheetId="20" hidden="1">#REF!</definedName>
    <definedName name="BLPH22" localSheetId="21" hidden="1">#REF!</definedName>
    <definedName name="BLPH22" localSheetId="3" hidden="1">#REF!</definedName>
    <definedName name="BLPH22" localSheetId="18" hidden="1">#REF!</definedName>
    <definedName name="BLPH22" localSheetId="9" hidden="1">#REF!</definedName>
    <definedName name="BLPH22" localSheetId="6" hidden="1">#REF!</definedName>
    <definedName name="BLPH22" localSheetId="22" hidden="1">#REF!</definedName>
    <definedName name="BLPH22" localSheetId="23"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9" hidden="1">#REF!</definedName>
    <definedName name="BLPH23" localSheetId="5" hidden="1">#REF!</definedName>
    <definedName name="BLPH23" localSheetId="11" hidden="1">#REF!</definedName>
    <definedName name="BLPH23" localSheetId="8" hidden="1">#REF!</definedName>
    <definedName name="BLPH23" localSheetId="20" hidden="1">#REF!</definedName>
    <definedName name="BLPH23" localSheetId="21" hidden="1">#REF!</definedName>
    <definedName name="BLPH23" localSheetId="3" hidden="1">#REF!</definedName>
    <definedName name="BLPH23" localSheetId="18" hidden="1">#REF!</definedName>
    <definedName name="BLPH23" localSheetId="9" hidden="1">#REF!</definedName>
    <definedName name="BLPH23" localSheetId="6" hidden="1">#REF!</definedName>
    <definedName name="BLPH23" localSheetId="22" hidden="1">#REF!</definedName>
    <definedName name="BLPH23" localSheetId="23"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9" hidden="1">#REF!</definedName>
    <definedName name="BLPH24" localSheetId="5" hidden="1">#REF!</definedName>
    <definedName name="BLPH24" localSheetId="11" hidden="1">#REF!</definedName>
    <definedName name="BLPH24" localSheetId="8" hidden="1">#REF!</definedName>
    <definedName name="BLPH24" localSheetId="20" hidden="1">#REF!</definedName>
    <definedName name="BLPH24" localSheetId="21" hidden="1">#REF!</definedName>
    <definedName name="BLPH24" localSheetId="3" hidden="1">#REF!</definedName>
    <definedName name="BLPH24" localSheetId="18" hidden="1">#REF!</definedName>
    <definedName name="BLPH24" localSheetId="9" hidden="1">#REF!</definedName>
    <definedName name="BLPH24" localSheetId="6" hidden="1">#REF!</definedName>
    <definedName name="BLPH24" localSheetId="22" hidden="1">#REF!</definedName>
    <definedName name="BLPH24" localSheetId="23"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9" hidden="1">#REF!</definedName>
    <definedName name="BLPH25" localSheetId="5" hidden="1">#REF!</definedName>
    <definedName name="BLPH25" localSheetId="11" hidden="1">#REF!</definedName>
    <definedName name="BLPH25" localSheetId="8" hidden="1">#REF!</definedName>
    <definedName name="BLPH25" localSheetId="20" hidden="1">#REF!</definedName>
    <definedName name="BLPH25" localSheetId="21" hidden="1">#REF!</definedName>
    <definedName name="BLPH25" localSheetId="3" hidden="1">#REF!</definedName>
    <definedName name="BLPH25" localSheetId="18" hidden="1">#REF!</definedName>
    <definedName name="BLPH25" localSheetId="9" hidden="1">#REF!</definedName>
    <definedName name="BLPH25" localSheetId="6" hidden="1">#REF!</definedName>
    <definedName name="BLPH25" localSheetId="22" hidden="1">#REF!</definedName>
    <definedName name="BLPH25" localSheetId="23"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9" hidden="1">#REF!</definedName>
    <definedName name="BLPH26" localSheetId="5" hidden="1">#REF!</definedName>
    <definedName name="BLPH26" localSheetId="11" hidden="1">#REF!</definedName>
    <definedName name="BLPH26" localSheetId="8" hidden="1">#REF!</definedName>
    <definedName name="BLPH26" localSheetId="20" hidden="1">#REF!</definedName>
    <definedName name="BLPH26" localSheetId="21" hidden="1">#REF!</definedName>
    <definedName name="BLPH26" localSheetId="3" hidden="1">#REF!</definedName>
    <definedName name="BLPH26" localSheetId="18" hidden="1">#REF!</definedName>
    <definedName name="BLPH26" localSheetId="9" hidden="1">#REF!</definedName>
    <definedName name="BLPH26" localSheetId="6" hidden="1">#REF!</definedName>
    <definedName name="BLPH26" localSheetId="22" hidden="1">#REF!</definedName>
    <definedName name="BLPH26" localSheetId="23"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9" hidden="1">#REF!</definedName>
    <definedName name="BLPH27" localSheetId="5" hidden="1">#REF!</definedName>
    <definedName name="BLPH27" localSheetId="11" hidden="1">#REF!</definedName>
    <definedName name="BLPH27" localSheetId="8" hidden="1">#REF!</definedName>
    <definedName name="BLPH27" localSheetId="20" hidden="1">#REF!</definedName>
    <definedName name="BLPH27" localSheetId="21" hidden="1">#REF!</definedName>
    <definedName name="BLPH27" localSheetId="3" hidden="1">#REF!</definedName>
    <definedName name="BLPH27" localSheetId="18" hidden="1">#REF!</definedName>
    <definedName name="BLPH27" localSheetId="9" hidden="1">#REF!</definedName>
    <definedName name="BLPH27" localSheetId="6" hidden="1">#REF!</definedName>
    <definedName name="BLPH27" localSheetId="22" hidden="1">#REF!</definedName>
    <definedName name="BLPH27" localSheetId="23"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9" hidden="1">#REF!</definedName>
    <definedName name="BLPH28" localSheetId="5" hidden="1">#REF!</definedName>
    <definedName name="BLPH28" localSheetId="11" hidden="1">#REF!</definedName>
    <definedName name="BLPH28" localSheetId="8" hidden="1">#REF!</definedName>
    <definedName name="BLPH28" localSheetId="20" hidden="1">#REF!</definedName>
    <definedName name="BLPH28" localSheetId="21" hidden="1">#REF!</definedName>
    <definedName name="BLPH28" localSheetId="3" hidden="1">#REF!</definedName>
    <definedName name="BLPH28" localSheetId="18" hidden="1">#REF!</definedName>
    <definedName name="BLPH28" localSheetId="9" hidden="1">#REF!</definedName>
    <definedName name="BLPH28" localSheetId="6" hidden="1">#REF!</definedName>
    <definedName name="BLPH28" localSheetId="22" hidden="1">#REF!</definedName>
    <definedName name="BLPH28" localSheetId="23"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9" hidden="1">#REF!</definedName>
    <definedName name="BLPH29" localSheetId="5" hidden="1">#REF!</definedName>
    <definedName name="BLPH29" localSheetId="11" hidden="1">#REF!</definedName>
    <definedName name="BLPH29" localSheetId="8" hidden="1">#REF!</definedName>
    <definedName name="BLPH29" localSheetId="20" hidden="1">#REF!</definedName>
    <definedName name="BLPH29" localSheetId="21" hidden="1">#REF!</definedName>
    <definedName name="BLPH29" localSheetId="3" hidden="1">#REF!</definedName>
    <definedName name="BLPH29" localSheetId="18" hidden="1">#REF!</definedName>
    <definedName name="BLPH29" localSheetId="9" hidden="1">#REF!</definedName>
    <definedName name="BLPH29" localSheetId="6" hidden="1">#REF!</definedName>
    <definedName name="BLPH29" localSheetId="22" hidden="1">#REF!</definedName>
    <definedName name="BLPH29" localSheetId="23" hidden="1">#REF!</definedName>
    <definedName name="BLPH29" hidden="1">#REF!</definedName>
    <definedName name="BLPH3" localSheetId="4" hidden="1">#REF!</definedName>
    <definedName name="BLPH3" localSheetId="7" hidden="1">#REF!</definedName>
    <definedName name="BLPH3" localSheetId="10" hidden="1">#REF!</definedName>
    <definedName name="BLPH3" localSheetId="19" hidden="1">#REF!</definedName>
    <definedName name="BLPH3" localSheetId="5" hidden="1">#REF!</definedName>
    <definedName name="BLPH3" localSheetId="11" hidden="1">#REF!</definedName>
    <definedName name="BLPH3" localSheetId="8" hidden="1">#REF!</definedName>
    <definedName name="BLPH3" localSheetId="20" hidden="1">#REF!</definedName>
    <definedName name="BLPH3" localSheetId="21" hidden="1">#REF!</definedName>
    <definedName name="BLPH3" localSheetId="3" hidden="1">#REF!</definedName>
    <definedName name="BLPH3" localSheetId="18" hidden="1">#REF!</definedName>
    <definedName name="BLPH3" localSheetId="9" hidden="1">#REF!</definedName>
    <definedName name="BLPH3" localSheetId="6" hidden="1">#REF!</definedName>
    <definedName name="BLPH3" localSheetId="22" hidden="1">#REF!</definedName>
    <definedName name="BLPH3" localSheetId="23" hidden="1">#REF!</definedName>
    <definedName name="BLPH3" hidden="1">#REF!</definedName>
    <definedName name="BLPH4" localSheetId="4" hidden="1">#REF!</definedName>
    <definedName name="BLPH4" localSheetId="7" hidden="1">#REF!</definedName>
    <definedName name="BLPH4" localSheetId="10" hidden="1">#REF!</definedName>
    <definedName name="BLPH4" localSheetId="19" hidden="1">#REF!</definedName>
    <definedName name="BLPH4" localSheetId="5" hidden="1">#REF!</definedName>
    <definedName name="BLPH4" localSheetId="11" hidden="1">#REF!</definedName>
    <definedName name="BLPH4" localSheetId="8" hidden="1">#REF!</definedName>
    <definedName name="BLPH4" localSheetId="20" hidden="1">#REF!</definedName>
    <definedName name="BLPH4" localSheetId="21" hidden="1">#REF!</definedName>
    <definedName name="BLPH4" localSheetId="3" hidden="1">#REF!</definedName>
    <definedName name="BLPH4" localSheetId="18" hidden="1">#REF!</definedName>
    <definedName name="BLPH4" localSheetId="9" hidden="1">#REF!</definedName>
    <definedName name="BLPH4" localSheetId="6" hidden="1">#REF!</definedName>
    <definedName name="BLPH4" localSheetId="22" hidden="1">#REF!</definedName>
    <definedName name="BLPH4" localSheetId="23"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9" hidden="1">#REF!</definedName>
    <definedName name="BLPH47" localSheetId="5" hidden="1">#REF!</definedName>
    <definedName name="BLPH47" localSheetId="11" hidden="1">#REF!</definedName>
    <definedName name="BLPH47" localSheetId="8" hidden="1">#REF!</definedName>
    <definedName name="BLPH47" localSheetId="20" hidden="1">#REF!</definedName>
    <definedName name="BLPH47" localSheetId="21" hidden="1">#REF!</definedName>
    <definedName name="BLPH47" localSheetId="3" hidden="1">#REF!</definedName>
    <definedName name="BLPH47" localSheetId="18" hidden="1">#REF!</definedName>
    <definedName name="BLPH47" localSheetId="9" hidden="1">#REF!</definedName>
    <definedName name="BLPH47" localSheetId="6" hidden="1">#REF!</definedName>
    <definedName name="BLPH47" localSheetId="22" hidden="1">#REF!</definedName>
    <definedName name="BLPH47" localSheetId="23"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9" hidden="1">#REF!</definedName>
    <definedName name="BLPH48" localSheetId="5" hidden="1">#REF!</definedName>
    <definedName name="BLPH48" localSheetId="11" hidden="1">#REF!</definedName>
    <definedName name="BLPH48" localSheetId="8" hidden="1">#REF!</definedName>
    <definedName name="BLPH48" localSheetId="20" hidden="1">#REF!</definedName>
    <definedName name="BLPH48" localSheetId="21" hidden="1">#REF!</definedName>
    <definedName name="BLPH48" localSheetId="3" hidden="1">#REF!</definedName>
    <definedName name="BLPH48" localSheetId="18" hidden="1">#REF!</definedName>
    <definedName name="BLPH48" localSheetId="9" hidden="1">#REF!</definedName>
    <definedName name="BLPH48" localSheetId="6" hidden="1">#REF!</definedName>
    <definedName name="BLPH48" localSheetId="22" hidden="1">#REF!</definedName>
    <definedName name="BLPH48" localSheetId="23"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9" hidden="1">#REF!</definedName>
    <definedName name="BLPH49" localSheetId="5" hidden="1">#REF!</definedName>
    <definedName name="BLPH49" localSheetId="11" hidden="1">#REF!</definedName>
    <definedName name="BLPH49" localSheetId="8" hidden="1">#REF!</definedName>
    <definedName name="BLPH49" localSheetId="20" hidden="1">#REF!</definedName>
    <definedName name="BLPH49" localSheetId="21" hidden="1">#REF!</definedName>
    <definedName name="BLPH49" localSheetId="3" hidden="1">#REF!</definedName>
    <definedName name="BLPH49" localSheetId="18" hidden="1">#REF!</definedName>
    <definedName name="BLPH49" localSheetId="9" hidden="1">#REF!</definedName>
    <definedName name="BLPH49" localSheetId="6" hidden="1">#REF!</definedName>
    <definedName name="BLPH49" localSheetId="22" hidden="1">#REF!</definedName>
    <definedName name="BLPH49" localSheetId="23" hidden="1">#REF!</definedName>
    <definedName name="BLPH49" hidden="1">#REF!</definedName>
    <definedName name="BLPH5" localSheetId="4" hidden="1">#REF!</definedName>
    <definedName name="BLPH5" localSheetId="7" hidden="1">#REF!</definedName>
    <definedName name="BLPH5" localSheetId="10" hidden="1">#REF!</definedName>
    <definedName name="BLPH5" localSheetId="19" hidden="1">#REF!</definedName>
    <definedName name="BLPH5" localSheetId="5" hidden="1">#REF!</definedName>
    <definedName name="BLPH5" localSheetId="11" hidden="1">#REF!</definedName>
    <definedName name="BLPH5" localSheetId="8" hidden="1">#REF!</definedName>
    <definedName name="BLPH5" localSheetId="20" hidden="1">#REF!</definedName>
    <definedName name="BLPH5" localSheetId="21" hidden="1">#REF!</definedName>
    <definedName name="BLPH5" localSheetId="3" hidden="1">#REF!</definedName>
    <definedName name="BLPH5" localSheetId="18" hidden="1">#REF!</definedName>
    <definedName name="BLPH5" localSheetId="9" hidden="1">#REF!</definedName>
    <definedName name="BLPH5" localSheetId="6" hidden="1">#REF!</definedName>
    <definedName name="BLPH5" localSheetId="22" hidden="1">#REF!</definedName>
    <definedName name="BLPH5" localSheetId="23"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9" hidden="1">'[18]Pr.-hist.'!#REF!</definedName>
    <definedName name="BLPH50" localSheetId="5" hidden="1">'[18]Pr.-hist.'!#REF!</definedName>
    <definedName name="BLPH50" localSheetId="11" hidden="1">'[18]Pr.-hist.'!#REF!</definedName>
    <definedName name="BLPH50" localSheetId="8" hidden="1">'[18]Pr.-hist.'!#REF!</definedName>
    <definedName name="BLPH50" localSheetId="20" hidden="1">'[18]Pr.-hist.'!#REF!</definedName>
    <definedName name="BLPH50" localSheetId="21" hidden="1">'[18]Pr.-hist.'!#REF!</definedName>
    <definedName name="BLPH50" localSheetId="3" hidden="1">'[18]Pr.-hist.'!#REF!</definedName>
    <definedName name="BLPH50" localSheetId="18" hidden="1">'[18]Pr.-hist.'!#REF!</definedName>
    <definedName name="BLPH50" localSheetId="9" hidden="1">'[18]Pr.-hist.'!#REF!</definedName>
    <definedName name="BLPH50" localSheetId="6" hidden="1">'[18]Pr.-hist.'!#REF!</definedName>
    <definedName name="BLPH50" localSheetId="22" hidden="1">'[18]Pr.-hist.'!#REF!</definedName>
    <definedName name="BLPH50" localSheetId="23"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19"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20" hidden="1">#REF!</definedName>
    <definedName name="BLPH6" localSheetId="21" hidden="1">#REF!</definedName>
    <definedName name="BLPH6" localSheetId="3" hidden="1">#REF!</definedName>
    <definedName name="BLPH6" localSheetId="12" hidden="1">#REF!</definedName>
    <definedName name="BLPH6" localSheetId="18" hidden="1">#REF!</definedName>
    <definedName name="BLPH6" localSheetId="9" hidden="1">#REF!</definedName>
    <definedName name="BLPH6" localSheetId="6" hidden="1">#REF!</definedName>
    <definedName name="BLPH6" localSheetId="22" hidden="1">#REF!</definedName>
    <definedName name="BLPH6" localSheetId="23" hidden="1">#REF!</definedName>
    <definedName name="BLPH6" hidden="1">#REF!</definedName>
    <definedName name="BLPH7" localSheetId="4" hidden="1">#REF!</definedName>
    <definedName name="BLPH7" localSheetId="7" hidden="1">#REF!</definedName>
    <definedName name="BLPH7" localSheetId="10" hidden="1">#REF!</definedName>
    <definedName name="BLPH7" localSheetId="19" hidden="1">#REF!</definedName>
    <definedName name="BLPH7" localSheetId="5" hidden="1">#REF!</definedName>
    <definedName name="BLPH7" localSheetId="11" hidden="1">#REF!</definedName>
    <definedName name="BLPH7" localSheetId="8" hidden="1">#REF!</definedName>
    <definedName name="BLPH7" localSheetId="20" hidden="1">#REF!</definedName>
    <definedName name="BLPH7" localSheetId="21" hidden="1">#REF!</definedName>
    <definedName name="BLPH7" localSheetId="3" hidden="1">#REF!</definedName>
    <definedName name="BLPH7" localSheetId="18" hidden="1">#REF!</definedName>
    <definedName name="BLPH7" localSheetId="9" hidden="1">#REF!</definedName>
    <definedName name="BLPH7" localSheetId="6" hidden="1">#REF!</definedName>
    <definedName name="BLPH7" localSheetId="22" hidden="1">#REF!</definedName>
    <definedName name="BLPH7" localSheetId="23" hidden="1">#REF!</definedName>
    <definedName name="BLPH7" hidden="1">#REF!</definedName>
    <definedName name="BLPH8" localSheetId="4" hidden="1">#REF!</definedName>
    <definedName name="BLPH8" localSheetId="7" hidden="1">#REF!</definedName>
    <definedName name="BLPH8" localSheetId="10" hidden="1">#REF!</definedName>
    <definedName name="BLPH8" localSheetId="19" hidden="1">#REF!</definedName>
    <definedName name="BLPH8" localSheetId="5" hidden="1">#REF!</definedName>
    <definedName name="BLPH8" localSheetId="11" hidden="1">#REF!</definedName>
    <definedName name="BLPH8" localSheetId="8" hidden="1">#REF!</definedName>
    <definedName name="BLPH8" localSheetId="20" hidden="1">#REF!</definedName>
    <definedName name="BLPH8" localSheetId="21" hidden="1">#REF!</definedName>
    <definedName name="BLPH8" localSheetId="3" hidden="1">#REF!</definedName>
    <definedName name="BLPH8" localSheetId="18" hidden="1">#REF!</definedName>
    <definedName name="BLPH8" localSheetId="9" hidden="1">#REF!</definedName>
    <definedName name="BLPH8" localSheetId="6" hidden="1">#REF!</definedName>
    <definedName name="BLPH8" localSheetId="22" hidden="1">#REF!</definedName>
    <definedName name="BLPH8" localSheetId="23" hidden="1">#REF!</definedName>
    <definedName name="BLPH8" hidden="1">#REF!</definedName>
    <definedName name="BLPH9" localSheetId="4" hidden="1">#REF!</definedName>
    <definedName name="BLPH9" localSheetId="7" hidden="1">#REF!</definedName>
    <definedName name="BLPH9" localSheetId="10" hidden="1">#REF!</definedName>
    <definedName name="BLPH9" localSheetId="19" hidden="1">#REF!</definedName>
    <definedName name="BLPH9" localSheetId="5" hidden="1">#REF!</definedName>
    <definedName name="BLPH9" localSheetId="11" hidden="1">#REF!</definedName>
    <definedName name="BLPH9" localSheetId="8" hidden="1">#REF!</definedName>
    <definedName name="BLPH9" localSheetId="20" hidden="1">#REF!</definedName>
    <definedName name="BLPH9" localSheetId="21" hidden="1">#REF!</definedName>
    <definedName name="BLPH9" localSheetId="3" hidden="1">#REF!</definedName>
    <definedName name="BLPH9" localSheetId="18" hidden="1">#REF!</definedName>
    <definedName name="BLPH9" localSheetId="9" hidden="1">#REF!</definedName>
    <definedName name="BLPH9" localSheetId="6" hidden="1">#REF!</definedName>
    <definedName name="BLPH9" localSheetId="22" hidden="1">#REF!</definedName>
    <definedName name="BLPH9" localSheetId="23"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13"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4" hidden="1">{#N/A,#N/A,TRUE,"Front";#N/A,#N/A,TRUE,"Simple Letter";#N/A,#N/A,TRUE,"Inside";#N/A,#N/A,TRUE,"Contents";#N/A,#N/A,TRUE,"Basis";#N/A,#N/A,TRUE,"Inclusions";#N/A,#N/A,TRUE,"Exclusions";#N/A,#N/A,TRUE,"Areas";#N/A,#N/A,TRUE,"Summary";#N/A,#N/A,TRUE,"Detail"}</definedName>
    <definedName name="Cash" localSheetId="21"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22" hidden="1">{#N/A,#N/A,TRUE,"Front";#N/A,#N/A,TRUE,"Simple Letter";#N/A,#N/A,TRUE,"Inside";#N/A,#N/A,TRUE,"Contents";#N/A,#N/A,TRUE,"Basis";#N/A,#N/A,TRUE,"Inclusions";#N/A,#N/A,TRUE,"Exclusions";#N/A,#N/A,TRUE,"Areas";#N/A,#N/A,TRUE,"Summary";#N/A,#N/A,TRUE,"Detail"}</definedName>
    <definedName name="Cash" localSheetId="23"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13"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4" hidden="1">{#N/A,#N/A,FALSE,"Aging Summary";#N/A,#N/A,FALSE,"Ratio Analysis";#N/A,#N/A,FALSE,"Test 120 Day Accts";#N/A,#N/A,FALSE,"Tickmarks"}</definedName>
    <definedName name="CBRE" localSheetId="21"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12"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22" hidden="1">{#N/A,#N/A,FALSE,"Aging Summary";#N/A,#N/A,FALSE,"Ratio Analysis";#N/A,#N/A,FALSE,"Test 120 Day Accts";#N/A,#N/A,FALSE,"Tickmarks"}</definedName>
    <definedName name="CBRE" localSheetId="23"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19" hidden="1">#REF!</definedName>
    <definedName name="CC" localSheetId="5" hidden="1">#REF!</definedName>
    <definedName name="CC" localSheetId="11" hidden="1">#REF!</definedName>
    <definedName name="CC" localSheetId="8" hidden="1">#REF!</definedName>
    <definedName name="CC" localSheetId="14" hidden="1">#REF!</definedName>
    <definedName name="CC" localSheetId="20" hidden="1">#REF!</definedName>
    <definedName name="CC" localSheetId="21" hidden="1">#REF!</definedName>
    <definedName name="CC" localSheetId="3" hidden="1">#REF!</definedName>
    <definedName name="CC" localSheetId="12" hidden="1">#REF!</definedName>
    <definedName name="CC" localSheetId="18" hidden="1">#REF!</definedName>
    <definedName name="CC" localSheetId="9" hidden="1">#REF!</definedName>
    <definedName name="CC" localSheetId="6" hidden="1">#REF!</definedName>
    <definedName name="CC" localSheetId="22" hidden="1">#REF!</definedName>
    <definedName name="CC" localSheetId="23"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13"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4" hidden="1">{#N/A,#N/A,FALSE,"mpph1";#N/A,#N/A,FALSE,"mpmseb";#N/A,#N/A,FALSE,"mpph2"}</definedName>
    <definedName name="ccccc" localSheetId="21" hidden="1">{#N/A,#N/A,FALSE,"mpph1";#N/A,#N/A,FALSE,"mpmseb";#N/A,#N/A,FALSE,"mpph2"}</definedName>
    <definedName name="ccccc" localSheetId="3" hidden="1">{#N/A,#N/A,FALSE,"mpph1";#N/A,#N/A,FALSE,"mpmseb";#N/A,#N/A,FALSE,"mpph2"}</definedName>
    <definedName name="ccccc" localSheetId="12"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22" hidden="1">{#N/A,#N/A,FALSE,"mpph1";#N/A,#N/A,FALSE,"mpmseb";#N/A,#N/A,FALSE,"mpph2"}</definedName>
    <definedName name="ccccc" localSheetId="23"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9" hidden="1">[7]CASHFLOWS!#REF!</definedName>
    <definedName name="cdcd" localSheetId="5" hidden="1">[7]CASHFLOWS!#REF!</definedName>
    <definedName name="cdcd" localSheetId="11" hidden="1">[7]CASHFLOWS!#REF!</definedName>
    <definedName name="cdcd" localSheetId="8" hidden="1">[7]CASHFLOWS!#REF!</definedName>
    <definedName name="cdcd" localSheetId="20" hidden="1">[7]CASHFLOWS!#REF!</definedName>
    <definedName name="cdcd" localSheetId="21" hidden="1">[7]CASHFLOWS!#REF!</definedName>
    <definedName name="cdcd" localSheetId="3" hidden="1">[7]CASHFLOWS!#REF!</definedName>
    <definedName name="cdcd" localSheetId="18" hidden="1">[7]CASHFLOWS!#REF!</definedName>
    <definedName name="cdcd" localSheetId="9" hidden="1">[7]CASHFLOWS!#REF!</definedName>
    <definedName name="cdcd" localSheetId="6" hidden="1">[7]CASHFLOWS!#REF!</definedName>
    <definedName name="cdcd" localSheetId="22" hidden="1">[7]CASHFLOWS!#REF!</definedName>
    <definedName name="cdcd" localSheetId="23"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19"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20" hidden="1">#REF!</definedName>
    <definedName name="ceeee" localSheetId="21" hidden="1">#REF!</definedName>
    <definedName name="ceeee" localSheetId="3" hidden="1">#REF!</definedName>
    <definedName name="ceeee" localSheetId="12" hidden="1">#REF!</definedName>
    <definedName name="ceeee" localSheetId="18" hidden="1">#REF!</definedName>
    <definedName name="ceeee" localSheetId="9" hidden="1">#REF!</definedName>
    <definedName name="ceeee" localSheetId="6" hidden="1">#REF!</definedName>
    <definedName name="ceeee" localSheetId="22" hidden="1">#REF!</definedName>
    <definedName name="ceeee" localSheetId="23"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9" hidden="1">#REF!</definedName>
    <definedName name="CENTER" localSheetId="5" hidden="1">#REF!</definedName>
    <definedName name="CENTER" localSheetId="11" hidden="1">#REF!</definedName>
    <definedName name="CENTER" localSheetId="8" hidden="1">#REF!</definedName>
    <definedName name="CENTER" localSheetId="20" hidden="1">#REF!</definedName>
    <definedName name="CENTER" localSheetId="21" hidden="1">#REF!</definedName>
    <definedName name="CENTER" localSheetId="3" hidden="1">#REF!</definedName>
    <definedName name="CENTER" localSheetId="18" hidden="1">#REF!</definedName>
    <definedName name="CENTER" localSheetId="9" hidden="1">#REF!</definedName>
    <definedName name="CENTER" localSheetId="6" hidden="1">#REF!</definedName>
    <definedName name="CENTER" localSheetId="22" hidden="1">#REF!</definedName>
    <definedName name="CENTER" localSheetId="23"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13"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4" hidden="1">{#N/A,#N/A,TRUE,"Front";#N/A,#N/A,TRUE,"Simple Letter";#N/A,#N/A,TRUE,"Inside";#N/A,#N/A,TRUE,"Contents";#N/A,#N/A,TRUE,"Basis";#N/A,#N/A,TRUE,"Inclusions";#N/A,#N/A,TRUE,"Exclusions";#N/A,#N/A,TRUE,"Areas";#N/A,#N/A,TRUE,"Summary";#N/A,#N/A,TRUE,"Detail"}</definedName>
    <definedName name="Cert2" localSheetId="21"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22" hidden="1">{#N/A,#N/A,TRUE,"Front";#N/A,#N/A,TRUE,"Simple Letter";#N/A,#N/A,TRUE,"Inside";#N/A,#N/A,TRUE,"Contents";#N/A,#N/A,TRUE,"Basis";#N/A,#N/A,TRUE,"Inclusions";#N/A,#N/A,TRUE,"Exclusions";#N/A,#N/A,TRUE,"Areas";#N/A,#N/A,TRUE,"Summary";#N/A,#N/A,TRUE,"Detail"}</definedName>
    <definedName name="Cert2" localSheetId="23"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13"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4" hidden="1">{"Groupings",#N/A,TRUE,"GROUP_99 ";"Groupings-Comparitive",#N/A,TRUE,"GROUP_99 "}</definedName>
    <definedName name="CF" localSheetId="21" hidden="1">{"Groupings",#N/A,TRUE,"GROUP_99 ";"Groupings-Comparitive",#N/A,TRUE,"GROUP_99 "}</definedName>
    <definedName name="CF" localSheetId="3" hidden="1">{"Groupings",#N/A,TRUE,"GROUP_99 ";"Groupings-Comparitive",#N/A,TRUE,"GROUP_99 "}</definedName>
    <definedName name="CF" localSheetId="12"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22" hidden="1">{"Groupings",#N/A,TRUE,"GROUP_99 ";"Groupings-Comparitive",#N/A,TRUE,"GROUP_99 "}</definedName>
    <definedName name="CF" localSheetId="23"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13"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4" hidden="1">{"CASH FLOW",#N/A,FALSE,"A"}</definedName>
    <definedName name="cflo" localSheetId="21" hidden="1">{"CASH FLOW",#N/A,FALSE,"A"}</definedName>
    <definedName name="cflo" localSheetId="3" hidden="1">{"CASH FLOW",#N/A,FALSE,"A"}</definedName>
    <definedName name="cflo" localSheetId="12" hidden="1">{"CASH FLOW",#N/A,FALSE,"A"}</definedName>
    <definedName name="cflo" localSheetId="9" hidden="1">{"CASH FLOW",#N/A,FALSE,"A"}</definedName>
    <definedName name="cflo" localSheetId="6" hidden="1">{"CASH FLOW",#N/A,FALSE,"A"}</definedName>
    <definedName name="cflo" localSheetId="22" hidden="1">{"CASH FLOW",#N/A,FALSE,"A"}</definedName>
    <definedName name="cflo" localSheetId="23"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13"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4" hidden="1">{#N/A,#N/A,TRUE,"SCH99";#N/A,#N/A,TRUE,"BS99";"Groupings",#N/A,TRUE,"GROUP_99 ";"Groupings-Comparitive",#N/A,TRUE,"GROUP_99 ";#N/A,#N/A,TRUE,"SCH98_E";#N/A,#N/A,TRUE,"ASSET_99 "}</definedName>
    <definedName name="CFSEPT.99" localSheetId="21"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22" hidden="1">{#N/A,#N/A,TRUE,"SCH99";#N/A,#N/A,TRUE,"BS99";"Groupings",#N/A,TRUE,"GROUP_99 ";"Groupings-Comparitive",#N/A,TRUE,"GROUP_99 ";#N/A,#N/A,TRUE,"SCH98_E";#N/A,#N/A,TRUE,"ASSET_99 "}</definedName>
    <definedName name="CFSEPT.99" localSheetId="23"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13"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4" hidden="1">{#N/A,#N/A,TRUE,"Front";#N/A,#N/A,TRUE,"Simple Letter";#N/A,#N/A,TRUE,"Inside";#N/A,#N/A,TRUE,"Contents";#N/A,#N/A,TRUE,"Basis";#N/A,#N/A,TRUE,"Inclusions";#N/A,#N/A,TRUE,"Exclusions";#N/A,#N/A,TRUE,"Areas";#N/A,#N/A,TRUE,"Summary";#N/A,#N/A,TRUE,"Detail"}</definedName>
    <definedName name="civ" localSheetId="21"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22" hidden="1">{#N/A,#N/A,TRUE,"Front";#N/A,#N/A,TRUE,"Simple Letter";#N/A,#N/A,TRUE,"Inside";#N/A,#N/A,TRUE,"Contents";#N/A,#N/A,TRUE,"Basis";#N/A,#N/A,TRUE,"Inclusions";#N/A,#N/A,TRUE,"Exclusions";#N/A,#N/A,TRUE,"Areas";#N/A,#N/A,TRUE,"Summary";#N/A,#N/A,TRUE,"Detail"}</definedName>
    <definedName name="civ" localSheetId="23"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13"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4" hidden="1">{#N/A,#N/A,TRUE,"Front";#N/A,#N/A,TRUE,"Simple Letter";#N/A,#N/A,TRUE,"Inside";#N/A,#N/A,TRUE,"Contents";#N/A,#N/A,TRUE,"Basis";#N/A,#N/A,TRUE,"Inclusions";#N/A,#N/A,TRUE,"Exclusions";#N/A,#N/A,TRUE,"Areas";#N/A,#N/A,TRUE,"Summary";#N/A,#N/A,TRUE,"Detail"}</definedName>
    <definedName name="civil" localSheetId="21"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22" hidden="1">{#N/A,#N/A,TRUE,"Front";#N/A,#N/A,TRUE,"Simple Letter";#N/A,#N/A,TRUE,"Inside";#N/A,#N/A,TRUE,"Contents";#N/A,#N/A,TRUE,"Basis";#N/A,#N/A,TRUE,"Inclusions";#N/A,#N/A,TRUE,"Exclusions";#N/A,#N/A,TRUE,"Areas";#N/A,#N/A,TRUE,"Summary";#N/A,#N/A,TRUE,"Detail"}</definedName>
    <definedName name="civil" localSheetId="23"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19"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20" hidden="1">#REF!</definedName>
    <definedName name="Code" localSheetId="21" hidden="1">#REF!</definedName>
    <definedName name="Code" localSheetId="3" hidden="1">#REF!</definedName>
    <definedName name="Code" localSheetId="12" hidden="1">#REF!</definedName>
    <definedName name="Code" localSheetId="18" hidden="1">#REF!</definedName>
    <definedName name="Code" localSheetId="9" hidden="1">#REF!</definedName>
    <definedName name="Code" localSheetId="6" hidden="1">#REF!</definedName>
    <definedName name="Code" localSheetId="22" hidden="1">#REF!</definedName>
    <definedName name="Code" localSheetId="23"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13"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4" hidden="1">{#N/A,#N/A,FALSE,"mpph1";#N/A,#N/A,FALSE,"mpmseb";#N/A,#N/A,FALSE,"mpph2"}</definedName>
    <definedName name="com" localSheetId="21" hidden="1">{#N/A,#N/A,FALSE,"mpph1";#N/A,#N/A,FALSE,"mpmseb";#N/A,#N/A,FALSE,"mpph2"}</definedName>
    <definedName name="com" localSheetId="3" hidden="1">{#N/A,#N/A,FALSE,"mpph1";#N/A,#N/A,FALSE,"mpmseb";#N/A,#N/A,FALSE,"mpph2"}</definedName>
    <definedName name="com" localSheetId="12"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22" hidden="1">{#N/A,#N/A,FALSE,"mpph1";#N/A,#N/A,FALSE,"mpmseb";#N/A,#N/A,FALSE,"mpph2"}</definedName>
    <definedName name="com" localSheetId="23"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13"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4" hidden="1">{#N/A,#N/A,FALSE,"mpph1";#N/A,#N/A,FALSE,"mpmseb";#N/A,#N/A,FALSE,"mpph2"}</definedName>
    <definedName name="COMPARISON" localSheetId="21" hidden="1">{#N/A,#N/A,FALSE,"mpph1";#N/A,#N/A,FALSE,"mpmseb";#N/A,#N/A,FALSE,"mpph2"}</definedName>
    <definedName name="COMPARISON" localSheetId="3" hidden="1">{#N/A,#N/A,FALSE,"mpph1";#N/A,#N/A,FALSE,"mpmseb";#N/A,#N/A,FALSE,"mpph2"}</definedName>
    <definedName name="COMPARISON" localSheetId="12"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22" hidden="1">{#N/A,#N/A,FALSE,"mpph1";#N/A,#N/A,FALSE,"mpmseb";#N/A,#N/A,FALSE,"mpph2"}</definedName>
    <definedName name="COMPARISON" localSheetId="23"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13"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4" hidden="1">{#N/A,#N/A,FALSE,"Balance Sheets";#N/A,#N/A,FALSE,"96 Conservative";#N/A,#N/A,FALSE,"96 Possible"}</definedName>
    <definedName name="Country" localSheetId="21" hidden="1">{#N/A,#N/A,FALSE,"Balance Sheets";#N/A,#N/A,FALSE,"96 Conservative";#N/A,#N/A,FALSE,"96 Possible"}</definedName>
    <definedName name="Country" localSheetId="3" hidden="1">{#N/A,#N/A,FALSE,"Balance Sheets";#N/A,#N/A,FALSE,"96 Conservative";#N/A,#N/A,FALSE,"96 Possible"}</definedName>
    <definedName name="Country" localSheetId="12"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22" hidden="1">{#N/A,#N/A,FALSE,"Balance Sheets";#N/A,#N/A,FALSE,"96 Conservative";#N/A,#N/A,FALSE,"96 Possible"}</definedName>
    <definedName name="Country" localSheetId="23"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9" hidden="1">[16]analysis!#REF!</definedName>
    <definedName name="crsr" localSheetId="5" hidden="1">[16]analysis!#REF!</definedName>
    <definedName name="crsr" localSheetId="11" hidden="1">[16]analysis!#REF!</definedName>
    <definedName name="crsr" localSheetId="8" hidden="1">[16]analysis!#REF!</definedName>
    <definedName name="crsr" localSheetId="20" hidden="1">[16]analysis!#REF!</definedName>
    <definedName name="crsr" localSheetId="21" hidden="1">[16]analysis!#REF!</definedName>
    <definedName name="crsr" localSheetId="3" hidden="1">[16]analysis!#REF!</definedName>
    <definedName name="crsr" localSheetId="18" hidden="1">[16]analysis!#REF!</definedName>
    <definedName name="crsr" localSheetId="9" hidden="1">[16]analysis!#REF!</definedName>
    <definedName name="crsr" localSheetId="6" hidden="1">[16]analysis!#REF!</definedName>
    <definedName name="crsr" localSheetId="22" hidden="1">[16]analysis!#REF!</definedName>
    <definedName name="crsr" localSheetId="23"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9" hidden="1">[16]analysis!#REF!</definedName>
    <definedName name="crsr1" localSheetId="5" hidden="1">[16]analysis!#REF!</definedName>
    <definedName name="crsr1" localSheetId="11" hidden="1">[16]analysis!#REF!</definedName>
    <definedName name="crsr1" localSheetId="8" hidden="1">[16]analysis!#REF!</definedName>
    <definedName name="crsr1" localSheetId="20" hidden="1">[16]analysis!#REF!</definedName>
    <definedName name="crsr1" localSheetId="21" hidden="1">[16]analysis!#REF!</definedName>
    <definedName name="crsr1" localSheetId="3" hidden="1">[16]analysis!#REF!</definedName>
    <definedName name="crsr1" localSheetId="18" hidden="1">[16]analysis!#REF!</definedName>
    <definedName name="crsr1" localSheetId="9" hidden="1">[16]analysis!#REF!</definedName>
    <definedName name="crsr1" localSheetId="6" hidden="1">[16]analysis!#REF!</definedName>
    <definedName name="crsr1" localSheetId="22" hidden="1">[16]analysis!#REF!</definedName>
    <definedName name="crsr1" localSheetId="23"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9" hidden="1">[16]analysis!#REF!</definedName>
    <definedName name="crsr2" localSheetId="5" hidden="1">[16]analysis!#REF!</definedName>
    <definedName name="crsr2" localSheetId="11" hidden="1">[16]analysis!#REF!</definedName>
    <definedName name="crsr2" localSheetId="8" hidden="1">[16]analysis!#REF!</definedName>
    <definedName name="crsr2" localSheetId="20" hidden="1">[16]analysis!#REF!</definedName>
    <definedName name="crsr2" localSheetId="21" hidden="1">[16]analysis!#REF!</definedName>
    <definedName name="crsr2" localSheetId="3" hidden="1">[16]analysis!#REF!</definedName>
    <definedName name="crsr2" localSheetId="18" hidden="1">[16]analysis!#REF!</definedName>
    <definedName name="crsr2" localSheetId="9" hidden="1">[16]analysis!#REF!</definedName>
    <definedName name="crsr2" localSheetId="6" hidden="1">[16]analysis!#REF!</definedName>
    <definedName name="crsr2" localSheetId="22" hidden="1">[16]analysis!#REF!</definedName>
    <definedName name="crsr2" localSheetId="23"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9" hidden="1">[16]analysis!#REF!</definedName>
    <definedName name="crsr3" localSheetId="5" hidden="1">[16]analysis!#REF!</definedName>
    <definedName name="crsr3" localSheetId="11" hidden="1">[16]analysis!#REF!</definedName>
    <definedName name="crsr3" localSheetId="8" hidden="1">[16]analysis!#REF!</definedName>
    <definedName name="crsr3" localSheetId="20" hidden="1">[16]analysis!#REF!</definedName>
    <definedName name="crsr3" localSheetId="21" hidden="1">[16]analysis!#REF!</definedName>
    <definedName name="crsr3" localSheetId="3" hidden="1">[16]analysis!#REF!</definedName>
    <definedName name="crsr3" localSheetId="18" hidden="1">[16]analysis!#REF!</definedName>
    <definedName name="crsr3" localSheetId="9" hidden="1">[16]analysis!#REF!</definedName>
    <definedName name="crsr3" localSheetId="6" hidden="1">[16]analysis!#REF!</definedName>
    <definedName name="crsr3" localSheetId="22" hidden="1">[16]analysis!#REF!</definedName>
    <definedName name="crsr3" localSheetId="23"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19"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20" hidden="1">#REF!</definedName>
    <definedName name="CSDCSDSAS" localSheetId="21" hidden="1">#REF!</definedName>
    <definedName name="CSDCSDSAS" localSheetId="3" hidden="1">#REF!</definedName>
    <definedName name="CSDCSDSAS" localSheetId="12" hidden="1">#REF!</definedName>
    <definedName name="CSDCSDSAS" localSheetId="18" hidden="1">#REF!</definedName>
    <definedName name="CSDCSDSAS" localSheetId="9" hidden="1">#REF!</definedName>
    <definedName name="CSDCSDSAS" localSheetId="6" hidden="1">#REF!</definedName>
    <definedName name="CSDCSDSAS" localSheetId="22" hidden="1">#REF!</definedName>
    <definedName name="CSDCSDSAS" localSheetId="23"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19"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20" hidden="1">[21]analysis!#REF!</definedName>
    <definedName name="CVC" localSheetId="21" hidden="1">[21]analysis!#REF!</definedName>
    <definedName name="CVC" localSheetId="3" hidden="1">[21]analysis!#REF!</definedName>
    <definedName name="CVC" localSheetId="12" hidden="1">[21]analysis!#REF!</definedName>
    <definedName name="CVC" localSheetId="18" hidden="1">[21]analysis!#REF!</definedName>
    <definedName name="CVC" localSheetId="9" hidden="1">[21]analysis!#REF!</definedName>
    <definedName name="CVC" localSheetId="6" hidden="1">[21]analysis!#REF!</definedName>
    <definedName name="CVC" localSheetId="22" hidden="1">[21]analysis!#REF!</definedName>
    <definedName name="CVC" localSheetId="23"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13"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4" hidden="1">{#N/A,#N/A,FALSE,"VARIATIONS";#N/A,#N/A,FALSE,"BUDGET";#N/A,#N/A,FALSE,"CIVIL QNTY VAR";#N/A,#N/A,FALSE,"SUMMARY";#N/A,#N/A,FALSE,"MATERIAL VAR"}</definedName>
    <definedName name="d" localSheetId="21"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12"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22" hidden="1">{#N/A,#N/A,FALSE,"VARIATIONS";#N/A,#N/A,FALSE,"BUDGET";#N/A,#N/A,FALSE,"CIVIL QNTY VAR";#N/A,#N/A,FALSE,"SUMMARY";#N/A,#N/A,FALSE,"MATERIAL VAR"}</definedName>
    <definedName name="d" localSheetId="23"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9" hidden="1">[22]DCF!#REF!</definedName>
    <definedName name="D.DCF1" localSheetId="5" hidden="1">[22]DCF!#REF!</definedName>
    <definedName name="D.DCF1" localSheetId="11" hidden="1">[22]DCF!#REF!</definedName>
    <definedName name="D.DCF1" localSheetId="8" hidden="1">[22]DCF!#REF!</definedName>
    <definedName name="D.DCF1" localSheetId="20" hidden="1">[22]DCF!#REF!</definedName>
    <definedName name="D.DCF1" localSheetId="21" hidden="1">[22]DCF!#REF!</definedName>
    <definedName name="D.DCF1" localSheetId="3" hidden="1">[22]DCF!#REF!</definedName>
    <definedName name="D.DCF1" localSheetId="18" hidden="1">[22]DCF!#REF!</definedName>
    <definedName name="D.DCF1" localSheetId="9" hidden="1">[22]DCF!#REF!</definedName>
    <definedName name="D.DCF1" localSheetId="6" hidden="1">[22]DCF!#REF!</definedName>
    <definedName name="D.DCF1" localSheetId="22" hidden="1">[22]DCF!#REF!</definedName>
    <definedName name="D.DCF1" localSheetId="23"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9" hidden="1">[22]DCF!#REF!</definedName>
    <definedName name="D.DCF2" localSheetId="5" hidden="1">[22]DCF!#REF!</definedName>
    <definedName name="D.DCF2" localSheetId="11" hidden="1">[22]DCF!#REF!</definedName>
    <definedName name="D.DCF2" localSheetId="8" hidden="1">[22]DCF!#REF!</definedName>
    <definedName name="D.DCF2" localSheetId="20" hidden="1">[22]DCF!#REF!</definedName>
    <definedName name="D.DCF2" localSheetId="21" hidden="1">[22]DCF!#REF!</definedName>
    <definedName name="D.DCF2" localSheetId="3" hidden="1">[22]DCF!#REF!</definedName>
    <definedName name="D.DCF2" localSheetId="18" hidden="1">[22]DCF!#REF!</definedName>
    <definedName name="D.DCF2" localSheetId="9" hidden="1">[22]DCF!#REF!</definedName>
    <definedName name="D.DCF2" localSheetId="6" hidden="1">[22]DCF!#REF!</definedName>
    <definedName name="D.DCF2" localSheetId="22" hidden="1">[22]DCF!#REF!</definedName>
    <definedName name="D.DCF2" localSheetId="23"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9" hidden="1">[22]DCF!#REF!</definedName>
    <definedName name="D.DCF3" localSheetId="5" hidden="1">[22]DCF!#REF!</definedName>
    <definedName name="D.DCF3" localSheetId="11" hidden="1">[22]DCF!#REF!</definedName>
    <definedName name="D.DCF3" localSheetId="8" hidden="1">[22]DCF!#REF!</definedName>
    <definedName name="D.DCF3" localSheetId="20" hidden="1">[22]DCF!#REF!</definedName>
    <definedName name="D.DCF3" localSheetId="21" hidden="1">[22]DCF!#REF!</definedName>
    <definedName name="D.DCF3" localSheetId="3" hidden="1">[22]DCF!#REF!</definedName>
    <definedName name="D.DCF3" localSheetId="18" hidden="1">[22]DCF!#REF!</definedName>
    <definedName name="D.DCF3" localSheetId="9" hidden="1">[22]DCF!#REF!</definedName>
    <definedName name="D.DCF3" localSheetId="6" hidden="1">[22]DCF!#REF!</definedName>
    <definedName name="D.DCF3" localSheetId="22" hidden="1">[22]DCF!#REF!</definedName>
    <definedName name="D.DCF3" localSheetId="23"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9" hidden="1">[22]DCF!#REF!</definedName>
    <definedName name="D.DCF4" localSheetId="5" hidden="1">[22]DCF!#REF!</definedName>
    <definedName name="D.DCF4" localSheetId="11" hidden="1">[22]DCF!#REF!</definedName>
    <definedName name="D.DCF4" localSheetId="8" hidden="1">[22]DCF!#REF!</definedName>
    <definedName name="D.DCF4" localSheetId="20" hidden="1">[22]DCF!#REF!</definedName>
    <definedName name="D.DCF4" localSheetId="21" hidden="1">[22]DCF!#REF!</definedName>
    <definedName name="D.DCF4" localSheetId="3" hidden="1">[22]DCF!#REF!</definedName>
    <definedName name="D.DCF4" localSheetId="18" hidden="1">[22]DCF!#REF!</definedName>
    <definedName name="D.DCF4" localSheetId="9" hidden="1">[22]DCF!#REF!</definedName>
    <definedName name="D.DCF4" localSheetId="6" hidden="1">[22]DCF!#REF!</definedName>
    <definedName name="D.DCF4" localSheetId="22" hidden="1">[22]DCF!#REF!</definedName>
    <definedName name="D.DCF4" localSheetId="23"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9" hidden="1">[22]DCF!#REF!</definedName>
    <definedName name="D.DCF5" localSheetId="5" hidden="1">[22]DCF!#REF!</definedName>
    <definedName name="D.DCF5" localSheetId="11" hidden="1">[22]DCF!#REF!</definedName>
    <definedName name="D.DCF5" localSheetId="8" hidden="1">[22]DCF!#REF!</definedName>
    <definedName name="D.DCF5" localSheetId="20" hidden="1">[22]DCF!#REF!</definedName>
    <definedName name="D.DCF5" localSheetId="21" hidden="1">[22]DCF!#REF!</definedName>
    <definedName name="D.DCF5" localSheetId="3" hidden="1">[22]DCF!#REF!</definedName>
    <definedName name="D.DCF5" localSheetId="18" hidden="1">[22]DCF!#REF!</definedName>
    <definedName name="D.DCF5" localSheetId="9" hidden="1">[22]DCF!#REF!</definedName>
    <definedName name="D.DCF5" localSheetId="6" hidden="1">[22]DCF!#REF!</definedName>
    <definedName name="D.DCF5" localSheetId="22" hidden="1">[22]DCF!#REF!</definedName>
    <definedName name="D.DCF5" localSheetId="23"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9" hidden="1">[22]DCF!#REF!</definedName>
    <definedName name="D.DCF6" localSheetId="5" hidden="1">[22]DCF!#REF!</definedName>
    <definedName name="D.DCF6" localSheetId="11" hidden="1">[22]DCF!#REF!</definedName>
    <definedName name="D.DCF6" localSheetId="8" hidden="1">[22]DCF!#REF!</definedName>
    <definedName name="D.DCF6" localSheetId="20" hidden="1">[22]DCF!#REF!</definedName>
    <definedName name="D.DCF6" localSheetId="21" hidden="1">[22]DCF!#REF!</definedName>
    <definedName name="D.DCF6" localSheetId="3" hidden="1">[22]DCF!#REF!</definedName>
    <definedName name="D.DCF6" localSheetId="18" hidden="1">[22]DCF!#REF!</definedName>
    <definedName name="D.DCF6" localSheetId="9" hidden="1">[22]DCF!#REF!</definedName>
    <definedName name="D.DCF6" localSheetId="6" hidden="1">[22]DCF!#REF!</definedName>
    <definedName name="D.DCF6" localSheetId="22" hidden="1">[22]DCF!#REF!</definedName>
    <definedName name="D.DCF6" localSheetId="23"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9" hidden="1">[22]DCF!#REF!</definedName>
    <definedName name="D.DCF7" localSheetId="5" hidden="1">[22]DCF!#REF!</definedName>
    <definedName name="D.DCF7" localSheetId="11" hidden="1">[22]DCF!#REF!</definedName>
    <definedName name="D.DCF7" localSheetId="8" hidden="1">[22]DCF!#REF!</definedName>
    <definedName name="D.DCF7" localSheetId="20" hidden="1">[22]DCF!#REF!</definedName>
    <definedName name="D.DCF7" localSheetId="21" hidden="1">[22]DCF!#REF!</definedName>
    <definedName name="D.DCF7" localSheetId="3" hidden="1">[22]DCF!#REF!</definedName>
    <definedName name="D.DCF7" localSheetId="18" hidden="1">[22]DCF!#REF!</definedName>
    <definedName name="D.DCF7" localSheetId="9" hidden="1">[22]DCF!#REF!</definedName>
    <definedName name="D.DCF7" localSheetId="6" hidden="1">[22]DCF!#REF!</definedName>
    <definedName name="D.DCF7" localSheetId="22" hidden="1">[22]DCF!#REF!</definedName>
    <definedName name="D.DCF7" localSheetId="23"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9" hidden="1">[22]DCF!#REF!</definedName>
    <definedName name="D.DCF8" localSheetId="5" hidden="1">[22]DCF!#REF!</definedName>
    <definedName name="D.DCF8" localSheetId="11" hidden="1">[22]DCF!#REF!</definedName>
    <definedName name="D.DCF8" localSheetId="8" hidden="1">[22]DCF!#REF!</definedName>
    <definedName name="D.DCF8" localSheetId="20" hidden="1">[22]DCF!#REF!</definedName>
    <definedName name="D.DCF8" localSheetId="21" hidden="1">[22]DCF!#REF!</definedName>
    <definedName name="D.DCF8" localSheetId="3" hidden="1">[22]DCF!#REF!</definedName>
    <definedName name="D.DCF8" localSheetId="18" hidden="1">[22]DCF!#REF!</definedName>
    <definedName name="D.DCF8" localSheetId="9" hidden="1">[22]DCF!#REF!</definedName>
    <definedName name="D.DCF8" localSheetId="6" hidden="1">[22]DCF!#REF!</definedName>
    <definedName name="D.DCF8" localSheetId="22" hidden="1">[22]DCF!#REF!</definedName>
    <definedName name="D.DCF8" localSheetId="23"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19" hidden="1">#REF!</definedName>
    <definedName name="da" localSheetId="5" hidden="1">#REF!</definedName>
    <definedName name="da" localSheetId="11" hidden="1">#REF!</definedName>
    <definedName name="da" localSheetId="8" hidden="1">#REF!</definedName>
    <definedName name="da" localSheetId="14" hidden="1">#REF!</definedName>
    <definedName name="da" localSheetId="20" hidden="1">#REF!</definedName>
    <definedName name="da" localSheetId="21" hidden="1">#REF!</definedName>
    <definedName name="da" localSheetId="3" hidden="1">#REF!</definedName>
    <definedName name="da" localSheetId="12" hidden="1">#REF!</definedName>
    <definedName name="da" localSheetId="18" hidden="1">#REF!</definedName>
    <definedName name="da" localSheetId="9" hidden="1">#REF!</definedName>
    <definedName name="da" localSheetId="6" hidden="1">#REF!</definedName>
    <definedName name="da" localSheetId="22" hidden="1">#REF!</definedName>
    <definedName name="da" localSheetId="23"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13"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4" hidden="1">{#N/A,#N/A,TRUE,"Front";#N/A,#N/A,TRUE,"Simple Letter";#N/A,#N/A,TRUE,"Inside";#N/A,#N/A,TRUE,"Contents";#N/A,#N/A,TRUE,"Basis";#N/A,#N/A,TRUE,"Inclusions";#N/A,#N/A,TRUE,"Exclusions";#N/A,#N/A,TRUE,"Areas";#N/A,#N/A,TRUE,"Summary";#N/A,#N/A,TRUE,"Detail"}</definedName>
    <definedName name="DCI" localSheetId="21"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22" hidden="1">{#N/A,#N/A,TRUE,"Front";#N/A,#N/A,TRUE,"Simple Letter";#N/A,#N/A,TRUE,"Inside";#N/A,#N/A,TRUE,"Contents";#N/A,#N/A,TRUE,"Basis";#N/A,#N/A,TRUE,"Inclusions";#N/A,#N/A,TRUE,"Exclusions";#N/A,#N/A,TRUE,"Areas";#N/A,#N/A,TRUE,"Summary";#N/A,#N/A,TRUE,"Detail"}</definedName>
    <definedName name="DCI" localSheetId="23"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13"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4" hidden="1">{#N/A,#N/A,FALSE,"VARIATIONS";#N/A,#N/A,FALSE,"BUDGET";#N/A,#N/A,FALSE,"CIVIL QNTY VAR";#N/A,#N/A,FALSE,"SUMMARY";#N/A,#N/A,FALSE,"MATERIAL VAR"}</definedName>
    <definedName name="dd" localSheetId="21"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22" hidden="1">{#N/A,#N/A,FALSE,"VARIATIONS";#N/A,#N/A,FALSE,"BUDGET";#N/A,#N/A,FALSE,"CIVIL QNTY VAR";#N/A,#N/A,FALSE,"SUMMARY";#N/A,#N/A,FALSE,"MATERIAL VAR"}</definedName>
    <definedName name="dd" localSheetId="23"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13"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4" hidden="1">{#N/A,#N/A,FALSE,"VARIATIONS";#N/A,#N/A,FALSE,"BUDGET";#N/A,#N/A,FALSE,"CIVIL QNTY VAR";#N/A,#N/A,FALSE,"SUMMARY";#N/A,#N/A,FALSE,"MATERIAL VAR"}</definedName>
    <definedName name="ddd" localSheetId="21"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22" hidden="1">{#N/A,#N/A,FALSE,"VARIATIONS";#N/A,#N/A,FALSE,"BUDGET";#N/A,#N/A,FALSE,"CIVIL QNTY VAR";#N/A,#N/A,FALSE,"SUMMARY";#N/A,#N/A,FALSE,"MATERIAL VAR"}</definedName>
    <definedName name="ddd" localSheetId="23"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13"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4" hidden="1">{#N/A,#N/A,FALSE,"VARIATIONS";#N/A,#N/A,FALSE,"BUDGET";#N/A,#N/A,FALSE,"CIVIL QNTY VAR";#N/A,#N/A,FALSE,"SUMMARY";#N/A,#N/A,FALSE,"MATERIAL VAR"}</definedName>
    <definedName name="dddd" localSheetId="21"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22" hidden="1">{#N/A,#N/A,FALSE,"VARIATIONS";#N/A,#N/A,FALSE,"BUDGET";#N/A,#N/A,FALSE,"CIVIL QNTY VAR";#N/A,#N/A,FALSE,"SUMMARY";#N/A,#N/A,FALSE,"MATERIAL VAR"}</definedName>
    <definedName name="dddd" localSheetId="23"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9"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20" hidden="1">[7]CASHFLOWS!#REF!</definedName>
    <definedName name="ddddddddd" localSheetId="21" hidden="1">[7]CASHFLOWS!#REF!</definedName>
    <definedName name="ddddddddd" localSheetId="3" hidden="1">[7]CASHFLOWS!#REF!</definedName>
    <definedName name="ddddddddd" localSheetId="18" hidden="1">[7]CASHFLOWS!#REF!</definedName>
    <definedName name="ddddddddd" localSheetId="9" hidden="1">[7]CASHFLOWS!#REF!</definedName>
    <definedName name="ddddddddd" localSheetId="6" hidden="1">[7]CASHFLOWS!#REF!</definedName>
    <definedName name="ddddddddd" localSheetId="22" hidden="1">[7]CASHFLOWS!#REF!</definedName>
    <definedName name="ddddddddd" localSheetId="23"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19" hidden="1">#REF!</definedName>
    <definedName name="DF" localSheetId="5" hidden="1">#REF!</definedName>
    <definedName name="DF" localSheetId="11" hidden="1">#REF!</definedName>
    <definedName name="DF" localSheetId="8" hidden="1">#REF!</definedName>
    <definedName name="DF" localSheetId="14" hidden="1">#REF!</definedName>
    <definedName name="DF" localSheetId="20" hidden="1">#REF!</definedName>
    <definedName name="DF" localSheetId="21" hidden="1">#REF!</definedName>
    <definedName name="DF" localSheetId="3" hidden="1">#REF!</definedName>
    <definedName name="DF" localSheetId="12" hidden="1">#REF!</definedName>
    <definedName name="DF" localSheetId="18" hidden="1">#REF!</definedName>
    <definedName name="DF" localSheetId="9" hidden="1">#REF!</definedName>
    <definedName name="DF" localSheetId="6" hidden="1">#REF!</definedName>
    <definedName name="DF" localSheetId="22" hidden="1">#REF!</definedName>
    <definedName name="DF" localSheetId="23"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19"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20" hidden="1">[11]sheet6!#REF!</definedName>
    <definedName name="dfad" localSheetId="21" hidden="1">[11]sheet6!#REF!</definedName>
    <definedName name="dfad" localSheetId="3" hidden="1">[11]sheet6!#REF!</definedName>
    <definedName name="dfad" localSheetId="12" hidden="1">[11]sheet6!#REF!</definedName>
    <definedName name="dfad" localSheetId="18" hidden="1">[11]sheet6!#REF!</definedName>
    <definedName name="dfad" localSheetId="9" hidden="1">[11]sheet6!#REF!</definedName>
    <definedName name="dfad" localSheetId="6" hidden="1">[11]sheet6!#REF!</definedName>
    <definedName name="dfad" localSheetId="22" hidden="1">[11]sheet6!#REF!</definedName>
    <definedName name="dfad" localSheetId="23"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19"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20" hidden="1">#REF!</definedName>
    <definedName name="dfdfd" localSheetId="21" hidden="1">#REF!</definedName>
    <definedName name="dfdfd" localSheetId="3" hidden="1">#REF!</definedName>
    <definedName name="dfdfd" localSheetId="12" hidden="1">#REF!</definedName>
    <definedName name="dfdfd" localSheetId="18" hidden="1">#REF!</definedName>
    <definedName name="dfdfd" localSheetId="9" hidden="1">#REF!</definedName>
    <definedName name="dfdfd" localSheetId="6" hidden="1">#REF!</definedName>
    <definedName name="dfdfd" localSheetId="22" hidden="1">#REF!</definedName>
    <definedName name="dfdfd" localSheetId="23"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13"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4" hidden="1">{#N/A,#N/A,FALSE,"VARIATIONS";#N/A,#N/A,FALSE,"BUDGET";#N/A,#N/A,FALSE,"CIVIL QNTY VAR";#N/A,#N/A,FALSE,"SUMMARY";#N/A,#N/A,FALSE,"MATERIAL VAR"}</definedName>
    <definedName name="dfdfdf" localSheetId="21"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22" hidden="1">{#N/A,#N/A,FALSE,"VARIATIONS";#N/A,#N/A,FALSE,"BUDGET";#N/A,#N/A,FALSE,"CIVIL QNTY VAR";#N/A,#N/A,FALSE,"SUMMARY";#N/A,#N/A,FALSE,"MATERIAL VAR"}</definedName>
    <definedName name="dfdfdf" localSheetId="23"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13"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4" hidden="1">{#N/A,#N/A,FALSE,"VARIATIONS";#N/A,#N/A,FALSE,"BUDGET";#N/A,#N/A,FALSE,"CIVIL QNTY VAR";#N/A,#N/A,FALSE,"SUMMARY";#N/A,#N/A,FALSE,"MATERIAL VAR"}</definedName>
    <definedName name="dfdff" localSheetId="21"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22" hidden="1">{#N/A,#N/A,FALSE,"VARIATIONS";#N/A,#N/A,FALSE,"BUDGET";#N/A,#N/A,FALSE,"CIVIL QNTY VAR";#N/A,#N/A,FALSE,"SUMMARY";#N/A,#N/A,FALSE,"MATERIAL VAR"}</definedName>
    <definedName name="dfdff" localSheetId="23"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9"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20" hidden="1">'[2]Rate Analysis'!#REF!</definedName>
    <definedName name="DFF" localSheetId="21" hidden="1">'[2]Rate Analysis'!#REF!</definedName>
    <definedName name="DFF" localSheetId="3" hidden="1">'[2]Rate Analysis'!#REF!</definedName>
    <definedName name="DFF" localSheetId="18" hidden="1">'[2]Rate Analysis'!#REF!</definedName>
    <definedName name="DFF" localSheetId="9" hidden="1">'[2]Rate Analysis'!#REF!</definedName>
    <definedName name="DFF" localSheetId="6" hidden="1">'[2]Rate Analysis'!#REF!</definedName>
    <definedName name="DFF" localSheetId="22" hidden="1">'[2]Rate Analysis'!#REF!</definedName>
    <definedName name="DFF" localSheetId="23"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9"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20" hidden="1">'[2]Rate Analysis'!#REF!</definedName>
    <definedName name="DFG" localSheetId="21" hidden="1">'[2]Rate Analysis'!#REF!</definedName>
    <definedName name="DFG" localSheetId="3" hidden="1">'[2]Rate Analysis'!#REF!</definedName>
    <definedName name="DFG" localSheetId="18" hidden="1">'[2]Rate Analysis'!#REF!</definedName>
    <definedName name="DFG" localSheetId="9" hidden="1">'[2]Rate Analysis'!#REF!</definedName>
    <definedName name="DFG" localSheetId="6" hidden="1">'[2]Rate Analysis'!#REF!</definedName>
    <definedName name="DFG" localSheetId="22" hidden="1">'[2]Rate Analysis'!#REF!</definedName>
    <definedName name="DFG" localSheetId="23"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13"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4" hidden="1">{#N/A,#N/A,FALSE,"VARIATIONS";#N/A,#N/A,FALSE,"BUDGET";#N/A,#N/A,FALSE,"CIVIL QNTY VAR";#N/A,#N/A,FALSE,"SUMMARY";#N/A,#N/A,FALSE,"MATERIAL VAR"}</definedName>
    <definedName name="dfgdz" localSheetId="21"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22" hidden="1">{#N/A,#N/A,FALSE,"VARIATIONS";#N/A,#N/A,FALSE,"BUDGET";#N/A,#N/A,FALSE,"CIVIL QNTY VAR";#N/A,#N/A,FALSE,"SUMMARY";#N/A,#N/A,FALSE,"MATERIAL VAR"}</definedName>
    <definedName name="dfgdz" localSheetId="23"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13"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4" hidden="1">{#N/A,#N/A,FALSE,"VARIATIONS";#N/A,#N/A,FALSE,"BUDGET";#N/A,#N/A,FALSE,"CIVIL QNTY VAR";#N/A,#N/A,FALSE,"SUMMARY";#N/A,#N/A,FALSE,"MATERIAL VAR"}</definedName>
    <definedName name="dfguj" localSheetId="21"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22" hidden="1">{#N/A,#N/A,FALSE,"VARIATIONS";#N/A,#N/A,FALSE,"BUDGET";#N/A,#N/A,FALSE,"CIVIL QNTY VAR";#N/A,#N/A,FALSE,"SUMMARY";#N/A,#N/A,FALSE,"MATERIAL VAR"}</definedName>
    <definedName name="dfguj" localSheetId="23"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13"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4" hidden="1">{#N/A,#N/A,FALSE,"VARIATIONS";#N/A,#N/A,FALSE,"BUDGET";#N/A,#N/A,FALSE,"CIVIL QNTY VAR";#N/A,#N/A,FALSE,"SUMMARY";#N/A,#N/A,FALSE,"MATERIAL VAR"}</definedName>
    <definedName name="dfjdlfjdjfljdlfjdlfj" localSheetId="21"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22" hidden="1">{#N/A,#N/A,FALSE,"VARIATIONS";#N/A,#N/A,FALSE,"BUDGET";#N/A,#N/A,FALSE,"CIVIL QNTY VAR";#N/A,#N/A,FALSE,"SUMMARY";#N/A,#N/A,FALSE,"MATERIAL VAR"}</definedName>
    <definedName name="dfjdlfjdjfljdlfjdlfj" localSheetId="23"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13"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4" hidden="1">{#N/A,#N/A,FALSE,"COVER.XLS";#N/A,#N/A,FALSE,"RACT1.XLS";#N/A,#N/A,FALSE,"RACT2.XLS";#N/A,#N/A,FALSE,"ECCMP";#N/A,#N/A,FALSE,"WELDER.XLS"}</definedName>
    <definedName name="dgfgfd" localSheetId="21" hidden="1">{#N/A,#N/A,FALSE,"COVER.XLS";#N/A,#N/A,FALSE,"RACT1.XLS";#N/A,#N/A,FALSE,"RACT2.XLS";#N/A,#N/A,FALSE,"ECCMP";#N/A,#N/A,FALSE,"WELDER.XLS"}</definedName>
    <definedName name="dgfgfd" localSheetId="3" hidden="1">{#N/A,#N/A,FALSE,"COVER.XLS";#N/A,#N/A,FALSE,"RACT1.XLS";#N/A,#N/A,FALSE,"RACT2.XLS";#N/A,#N/A,FALSE,"ECCMP";#N/A,#N/A,FALSE,"WELDER.XLS"}</definedName>
    <definedName name="dgfgfd" localSheetId="12"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22" hidden="1">{#N/A,#N/A,FALSE,"COVER.XLS";#N/A,#N/A,FALSE,"RACT1.XLS";#N/A,#N/A,FALSE,"RACT2.XLS";#N/A,#N/A,FALSE,"ECCMP";#N/A,#N/A,FALSE,"WELDER.XLS"}</definedName>
    <definedName name="dgfgfd" localSheetId="23"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13" hidden="1">{"'Bill No. 7'!$A$1:$G$32"}</definedName>
    <definedName name="dghkl" localSheetId="5" hidden="1">{"'Bill No. 7'!$A$1:$G$32"}</definedName>
    <definedName name="dghkl" localSheetId="11" hidden="1">{"'Bill No. 7'!$A$1:$G$32"}</definedName>
    <definedName name="dghkl" localSheetId="8" hidden="1">{"'Bill No. 7'!$A$1:$G$32"}</definedName>
    <definedName name="dghkl" localSheetId="14" hidden="1">{"'Bill No. 7'!$A$1:$G$32"}</definedName>
    <definedName name="dghkl" localSheetId="21" hidden="1">{"'Bill No. 7'!$A$1:$G$32"}</definedName>
    <definedName name="dghkl" localSheetId="3" hidden="1">{"'Bill No. 7'!$A$1:$G$32"}</definedName>
    <definedName name="dghkl" localSheetId="12" hidden="1">{"'Bill No. 7'!$A$1:$G$32"}</definedName>
    <definedName name="dghkl" localSheetId="9" hidden="1">{"'Bill No. 7'!$A$1:$G$32"}</definedName>
    <definedName name="dghkl" localSheetId="6" hidden="1">{"'Bill No. 7'!$A$1:$G$32"}</definedName>
    <definedName name="dghkl" localSheetId="22" hidden="1">{"'Bill No. 7'!$A$1:$G$32"}</definedName>
    <definedName name="dghkl" localSheetId="23"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13"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4" hidden="1">{#N/A,#N/A,FALSE,"VARIATIONS";#N/A,#N/A,FALSE,"BUDGET";#N/A,#N/A,FALSE,"CIVIL QNTY VAR";#N/A,#N/A,FALSE,"SUMMARY";#N/A,#N/A,FALSE,"MATERIAL VAR"}</definedName>
    <definedName name="dgr" localSheetId="21"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22" hidden="1">{#N/A,#N/A,FALSE,"VARIATIONS";#N/A,#N/A,FALSE,"BUDGET";#N/A,#N/A,FALSE,"CIVIL QNTY VAR";#N/A,#N/A,FALSE,"SUMMARY";#N/A,#N/A,FALSE,"MATERIAL VAR"}</definedName>
    <definedName name="dgr" localSheetId="23"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13"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4" hidden="1">{#N/A,#N/A,FALSE,"VARIATIONS";#N/A,#N/A,FALSE,"BUDGET";#N/A,#N/A,FALSE,"CIVIL QNTY VAR";#N/A,#N/A,FALSE,"SUMMARY";#N/A,#N/A,FALSE,"MATERIAL VAR"}</definedName>
    <definedName name="dhrtg" localSheetId="21"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22" hidden="1">{#N/A,#N/A,FALSE,"VARIATIONS";#N/A,#N/A,FALSE,"BUDGET";#N/A,#N/A,FALSE,"CIVIL QNTY VAR";#N/A,#N/A,FALSE,"SUMMARY";#N/A,#N/A,FALSE,"MATERIAL VAR"}</definedName>
    <definedName name="dhrtg" localSheetId="23"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13"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4" hidden="1">{"'Sheet1'!$A$4386:$N$4591"}</definedName>
    <definedName name="DHTML" localSheetId="21" hidden="1">{"'Sheet1'!$A$4386:$N$4591"}</definedName>
    <definedName name="DHTML" localSheetId="3" hidden="1">{"'Sheet1'!$A$4386:$N$4591"}</definedName>
    <definedName name="DHTML" localSheetId="12" hidden="1">{"'Sheet1'!$A$4386:$N$4591"}</definedName>
    <definedName name="DHTML" localSheetId="9" hidden="1">{"'Sheet1'!$A$4386:$N$4591"}</definedName>
    <definedName name="DHTML" localSheetId="6" hidden="1">{"'Sheet1'!$A$4386:$N$4591"}</definedName>
    <definedName name="DHTML" localSheetId="22" hidden="1">{"'Sheet1'!$A$4386:$N$4591"}</definedName>
    <definedName name="DHTML" localSheetId="23"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9" hidden="1">#REF!</definedName>
    <definedName name="Discount" localSheetId="5" hidden="1">#REF!</definedName>
    <definedName name="Discount" localSheetId="11" hidden="1">#REF!</definedName>
    <definedName name="Discount" localSheetId="8" hidden="1">#REF!</definedName>
    <definedName name="Discount" localSheetId="20" hidden="1">#REF!</definedName>
    <definedName name="Discount" localSheetId="21" hidden="1">#REF!</definedName>
    <definedName name="Discount" localSheetId="3" hidden="1">#REF!</definedName>
    <definedName name="Discount" localSheetId="18" hidden="1">#REF!</definedName>
    <definedName name="Discount" localSheetId="9" hidden="1">#REF!</definedName>
    <definedName name="Discount" localSheetId="6" hidden="1">#REF!</definedName>
    <definedName name="Discount" localSheetId="22" hidden="1">#REF!</definedName>
    <definedName name="Discount" localSheetId="23"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9" hidden="1">#REF!</definedName>
    <definedName name="display_area_2" localSheetId="5" hidden="1">#REF!</definedName>
    <definedName name="display_area_2" localSheetId="11" hidden="1">#REF!</definedName>
    <definedName name="display_area_2" localSheetId="8" hidden="1">#REF!</definedName>
    <definedName name="display_area_2" localSheetId="20" hidden="1">#REF!</definedName>
    <definedName name="display_area_2" localSheetId="21" hidden="1">#REF!</definedName>
    <definedName name="display_area_2" localSheetId="3" hidden="1">#REF!</definedName>
    <definedName name="display_area_2" localSheetId="18" hidden="1">#REF!</definedName>
    <definedName name="display_area_2" localSheetId="9" hidden="1">#REF!</definedName>
    <definedName name="display_area_2" localSheetId="6" hidden="1">#REF!</definedName>
    <definedName name="display_area_2" localSheetId="22" hidden="1">#REF!</definedName>
    <definedName name="display_area_2" localSheetId="23"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13"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4" hidden="1">{#N/A,#N/A,FALSE,"이정표"}</definedName>
    <definedName name="DL" localSheetId="21" hidden="1">{#N/A,#N/A,FALSE,"이정표"}</definedName>
    <definedName name="DL" localSheetId="3" hidden="1">{#N/A,#N/A,FALSE,"이정표"}</definedName>
    <definedName name="DL" localSheetId="12" hidden="1">{#N/A,#N/A,FALSE,"이정표"}</definedName>
    <definedName name="DL" localSheetId="9" hidden="1">{#N/A,#N/A,FALSE,"이정표"}</definedName>
    <definedName name="DL" localSheetId="6" hidden="1">{#N/A,#N/A,FALSE,"이정표"}</definedName>
    <definedName name="DL" localSheetId="22" hidden="1">{#N/A,#N/A,FALSE,"이정표"}</definedName>
    <definedName name="DL" localSheetId="23"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13"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4" hidden="1">{#N/A,#N/A,FALSE,"이정표"}</definedName>
    <definedName name="DL_1" localSheetId="21" hidden="1">{#N/A,#N/A,FALSE,"이정표"}</definedName>
    <definedName name="DL_1" localSheetId="3" hidden="1">{#N/A,#N/A,FALSE,"이정표"}</definedName>
    <definedName name="DL_1" localSheetId="12" hidden="1">{#N/A,#N/A,FALSE,"이정표"}</definedName>
    <definedName name="DL_1" localSheetId="9" hidden="1">{#N/A,#N/A,FALSE,"이정표"}</definedName>
    <definedName name="DL_1" localSheetId="6" hidden="1">{#N/A,#N/A,FALSE,"이정표"}</definedName>
    <definedName name="DL_1" localSheetId="22" hidden="1">{#N/A,#N/A,FALSE,"이정표"}</definedName>
    <definedName name="DL_1" localSheetId="23"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19"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20" hidden="1">#REF!</definedName>
    <definedName name="dsfj" localSheetId="21" hidden="1">#REF!</definedName>
    <definedName name="dsfj" localSheetId="3" hidden="1">#REF!</definedName>
    <definedName name="dsfj" localSheetId="12" hidden="1">#REF!</definedName>
    <definedName name="dsfj" localSheetId="18" hidden="1">#REF!</definedName>
    <definedName name="dsfj" localSheetId="9" hidden="1">#REF!</definedName>
    <definedName name="dsfj" localSheetId="6" hidden="1">#REF!</definedName>
    <definedName name="dsfj" localSheetId="22" hidden="1">#REF!</definedName>
    <definedName name="dsfj" localSheetId="23"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13"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4" hidden="1">{#N/A,#N/A,FALSE,"VARIATIONS";#N/A,#N/A,FALSE,"BUDGET";#N/A,#N/A,FALSE,"CIVIL QNTY VAR";#N/A,#N/A,FALSE,"SUMMARY";#N/A,#N/A,FALSE,"MATERIAL VAR"}</definedName>
    <definedName name="e" localSheetId="21"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12"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22" hidden="1">{#N/A,#N/A,FALSE,"VARIATIONS";#N/A,#N/A,FALSE,"BUDGET";#N/A,#N/A,FALSE,"CIVIL QNTY VAR";#N/A,#N/A,FALSE,"SUMMARY";#N/A,#N/A,FALSE,"MATERIAL VAR"}</definedName>
    <definedName name="e" localSheetId="23"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13"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4" hidden="1">{#N/A,#N/A,FALSE,"VARIATIONS";#N/A,#N/A,FALSE,"BUDGET";#N/A,#N/A,FALSE,"CIVIL QNTY VAR";#N/A,#N/A,FALSE,"SUMMARY";#N/A,#N/A,FALSE,"MATERIAL VAR"}</definedName>
    <definedName name="e4tae" localSheetId="21"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22" hidden="1">{#N/A,#N/A,FALSE,"VARIATIONS";#N/A,#N/A,FALSE,"BUDGET";#N/A,#N/A,FALSE,"CIVIL QNTY VAR";#N/A,#N/A,FALSE,"SUMMARY";#N/A,#N/A,FALSE,"MATERIAL VAR"}</definedName>
    <definedName name="e4tae" localSheetId="23"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13"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4" hidden="1">{#N/A,#N/A,FALSE,"VARIATIONS";#N/A,#N/A,FALSE,"BUDGET";#N/A,#N/A,FALSE,"CIVIL QNTY VAR";#N/A,#N/A,FALSE,"SUMMARY";#N/A,#N/A,FALSE,"MATERIAL VAR"}</definedName>
    <definedName name="EfS" localSheetId="21"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22" hidden="1">{#N/A,#N/A,FALSE,"VARIATIONS";#N/A,#N/A,FALSE,"BUDGET";#N/A,#N/A,FALSE,"CIVIL QNTY VAR";#N/A,#N/A,FALSE,"SUMMARY";#N/A,#N/A,FALSE,"MATERIAL VAR"}</definedName>
    <definedName name="EfS" localSheetId="23"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13"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4" hidden="1">{#N/A,#N/A,FALSE,"VARIATIONS";#N/A,#N/A,FALSE,"BUDGET";#N/A,#N/A,FALSE,"CIVIL QNTY VAR";#N/A,#N/A,FALSE,"SUMMARY";#N/A,#N/A,FALSE,"MATERIAL VAR"}</definedName>
    <definedName name="erataee" localSheetId="21"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22" hidden="1">{#N/A,#N/A,FALSE,"VARIATIONS";#N/A,#N/A,FALSE,"BUDGET";#N/A,#N/A,FALSE,"CIVIL QNTY VAR";#N/A,#N/A,FALSE,"SUMMARY";#N/A,#N/A,FALSE,"MATERIAL VAR"}</definedName>
    <definedName name="erataee" localSheetId="23"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13"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4" hidden="1">{#N/A,#N/A,FALSE,"VARIATIONS";#N/A,#N/A,FALSE,"BUDGET";#N/A,#N/A,FALSE,"CIVIL QNTY VAR";#N/A,#N/A,FALSE,"SUMMARY";#N/A,#N/A,FALSE,"MATERIAL VAR"}</definedName>
    <definedName name="ertf" localSheetId="21"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22" hidden="1">{#N/A,#N/A,FALSE,"VARIATIONS";#N/A,#N/A,FALSE,"BUDGET";#N/A,#N/A,FALSE,"CIVIL QNTY VAR";#N/A,#N/A,FALSE,"SUMMARY";#N/A,#N/A,FALSE,"MATERIAL VAR"}</definedName>
    <definedName name="ertf" localSheetId="23"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13"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4" hidden="1">{#N/A,#N/A,FALSE,"VARIATIONS";#N/A,#N/A,FALSE,"BUDGET";#N/A,#N/A,FALSE,"CIVIL QNTY VAR";#N/A,#N/A,FALSE,"SUMMARY";#N/A,#N/A,FALSE,"MATERIAL VAR"}</definedName>
    <definedName name="etaeta" localSheetId="21"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22" hidden="1">{#N/A,#N/A,FALSE,"VARIATIONS";#N/A,#N/A,FALSE,"BUDGET";#N/A,#N/A,FALSE,"CIVIL QNTY VAR";#N/A,#N/A,FALSE,"SUMMARY";#N/A,#N/A,FALSE,"MATERIAL VAR"}</definedName>
    <definedName name="etaeta" localSheetId="23"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19"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20" hidden="1">#REF!</definedName>
    <definedName name="etc" localSheetId="21" hidden="1">#REF!</definedName>
    <definedName name="etc" localSheetId="3" hidden="1">#REF!</definedName>
    <definedName name="etc" localSheetId="12" hidden="1">#REF!</definedName>
    <definedName name="etc" localSheetId="18" hidden="1">#REF!</definedName>
    <definedName name="etc" localSheetId="9" hidden="1">#REF!</definedName>
    <definedName name="etc" localSheetId="6" hidden="1">#REF!</definedName>
    <definedName name="etc" localSheetId="22" hidden="1">#REF!</definedName>
    <definedName name="etc" localSheetId="23"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13"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4" hidden="1">{#N/A,#N/A,TRUE,"Front";#N/A,#N/A,TRUE,"Simple Letter";#N/A,#N/A,TRUE,"Inside";#N/A,#N/A,TRUE,"Contents";#N/A,#N/A,TRUE,"Basis";#N/A,#N/A,TRUE,"Inclusions";#N/A,#N/A,TRUE,"Exclusions";#N/A,#N/A,TRUE,"Areas";#N/A,#N/A,TRUE,"Summary";#N/A,#N/A,TRUE,"Detail"}</definedName>
    <definedName name="euro" localSheetId="21"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22" hidden="1">{#N/A,#N/A,TRUE,"Front";#N/A,#N/A,TRUE,"Simple Letter";#N/A,#N/A,TRUE,"Inside";#N/A,#N/A,TRUE,"Contents";#N/A,#N/A,TRUE,"Basis";#N/A,#N/A,TRUE,"Inclusions";#N/A,#N/A,TRUE,"Exclusions";#N/A,#N/A,TRUE,"Areas";#N/A,#N/A,TRUE,"Summary";#N/A,#N/A,TRUE,"Detail"}</definedName>
    <definedName name="euro" localSheetId="23"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13"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4" hidden="1">{#N/A,#N/A,TRUE,"Front";#N/A,#N/A,TRUE,"Simple Letter";#N/A,#N/A,TRUE,"Inside";#N/A,#N/A,TRUE,"Contents";#N/A,#N/A,TRUE,"Basis";#N/A,#N/A,TRUE,"Inclusions";#N/A,#N/A,TRUE,"Exclusions";#N/A,#N/A,TRUE,"Areas";#N/A,#N/A,TRUE,"Summary";#N/A,#N/A,TRUE,"Detail"}</definedName>
    <definedName name="euronet" localSheetId="21"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22" hidden="1">{#N/A,#N/A,TRUE,"Front";#N/A,#N/A,TRUE,"Simple Letter";#N/A,#N/A,TRUE,"Inside";#N/A,#N/A,TRUE,"Contents";#N/A,#N/A,TRUE,"Basis";#N/A,#N/A,TRUE,"Inclusions";#N/A,#N/A,TRUE,"Exclusions";#N/A,#N/A,TRUE,"Areas";#N/A,#N/A,TRUE,"Summary";#N/A,#N/A,TRUE,"Detail"}</definedName>
    <definedName name="euronet" localSheetId="23"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13"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4" hidden="1">{#N/A,#N/A,FALSE,"VARIATIONS";#N/A,#N/A,FALSE,"BUDGET";#N/A,#N/A,FALSE,"CIVIL QNTY VAR";#N/A,#N/A,FALSE,"SUMMARY";#N/A,#N/A,FALSE,"MATERIAL VAR"}</definedName>
    <definedName name="ewq" localSheetId="21"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22" hidden="1">{#N/A,#N/A,FALSE,"VARIATIONS";#N/A,#N/A,FALSE,"BUDGET";#N/A,#N/A,FALSE,"CIVIL QNTY VAR";#N/A,#N/A,FALSE,"SUMMARY";#N/A,#N/A,FALSE,"MATERIAL VAR"}</definedName>
    <definedName name="ewq" localSheetId="23"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13"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4" hidden="1">{#N/A,#N/A,FALSE,"VARIATIONS";#N/A,#N/A,FALSE,"BUDGET";#N/A,#N/A,FALSE,"CIVIL QNTY VAR";#N/A,#N/A,FALSE,"SUMMARY";#N/A,#N/A,FALSE,"MATERIAL VAR"}</definedName>
    <definedName name="f" localSheetId="21"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12"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22" hidden="1">{#N/A,#N/A,FALSE,"VARIATIONS";#N/A,#N/A,FALSE,"BUDGET";#N/A,#N/A,FALSE,"CIVIL QNTY VAR";#N/A,#N/A,FALSE,"SUMMARY";#N/A,#N/A,FALSE,"MATERIAL VAR"}</definedName>
    <definedName name="f" localSheetId="23"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13"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4" hidden="1">{#N/A,#N/A,FALSE,"Full";#N/A,#N/A,FALSE,"Half";#N/A,#N/A,FALSE,"Op Expenses";#N/A,#N/A,FALSE,"Cap Charge";#N/A,#N/A,FALSE,"Cost C";#N/A,#N/A,FALSE,"PP&amp;E";#N/A,#N/A,FALSE,"R&amp;D"}</definedName>
    <definedName name="fa.xls" localSheetId="21"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22" hidden="1">{#N/A,#N/A,FALSE,"Full";#N/A,#N/A,FALSE,"Half";#N/A,#N/A,FALSE,"Op Expenses";#N/A,#N/A,FALSE,"Cap Charge";#N/A,#N/A,FALSE,"Cost C";#N/A,#N/A,FALSE,"PP&amp;E";#N/A,#N/A,FALSE,"R&amp;D"}</definedName>
    <definedName name="fa.xls" localSheetId="23"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19"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20" hidden="1">#REF!</definedName>
    <definedName name="FCode" localSheetId="21" hidden="1">#REF!</definedName>
    <definedName name="FCode" localSheetId="3" hidden="1">#REF!</definedName>
    <definedName name="FCode" localSheetId="12" hidden="1">#REF!</definedName>
    <definedName name="FCode" localSheetId="18" hidden="1">#REF!</definedName>
    <definedName name="FCode" localSheetId="9" hidden="1">#REF!</definedName>
    <definedName name="FCode" localSheetId="6" hidden="1">#REF!</definedName>
    <definedName name="FCode" localSheetId="22" hidden="1">#REF!</definedName>
    <definedName name="FCode" localSheetId="23"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13" hidden="1">{"'Sheet1'!$A$4386:$N$4591"}</definedName>
    <definedName name="fd" localSheetId="5" hidden="1">{"'Sheet1'!$A$4386:$N$4591"}</definedName>
    <definedName name="fd" localSheetId="11" hidden="1">{"'Sheet1'!$A$4386:$N$4591"}</definedName>
    <definedName name="fd" localSheetId="8" hidden="1">{"'Sheet1'!$A$4386:$N$4591"}</definedName>
    <definedName name="fd" localSheetId="14" hidden="1">{"'Sheet1'!$A$4386:$N$4591"}</definedName>
    <definedName name="fd" localSheetId="21" hidden="1">{"'Sheet1'!$A$4386:$N$4591"}</definedName>
    <definedName name="fd" localSheetId="3" hidden="1">{"'Sheet1'!$A$4386:$N$4591"}</definedName>
    <definedName name="fd" localSheetId="12" hidden="1">{"'Sheet1'!$A$4386:$N$4591"}</definedName>
    <definedName name="fd" localSheetId="9" hidden="1">{"'Sheet1'!$A$4386:$N$4591"}</definedName>
    <definedName name="fd" localSheetId="6" hidden="1">{"'Sheet1'!$A$4386:$N$4591"}</definedName>
    <definedName name="fd" localSheetId="22" hidden="1">{"'Sheet1'!$A$4386:$N$4591"}</definedName>
    <definedName name="fd" localSheetId="23"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9" hidden="1">#REF!</definedName>
    <definedName name="fda" localSheetId="5" hidden="1">#REF!</definedName>
    <definedName name="fda" localSheetId="11" hidden="1">#REF!</definedName>
    <definedName name="fda" localSheetId="8" hidden="1">#REF!</definedName>
    <definedName name="fda" localSheetId="20" hidden="1">#REF!</definedName>
    <definedName name="fda" localSheetId="21" hidden="1">#REF!</definedName>
    <definedName name="fda" localSheetId="3" hidden="1">#REF!</definedName>
    <definedName name="fda" localSheetId="18" hidden="1">#REF!</definedName>
    <definedName name="fda" localSheetId="9" hidden="1">#REF!</definedName>
    <definedName name="fda" localSheetId="6" hidden="1">#REF!</definedName>
    <definedName name="fda" localSheetId="22" hidden="1">#REF!</definedName>
    <definedName name="fda" localSheetId="23"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9" hidden="1">[21]analysis!#REF!</definedName>
    <definedName name="fds" localSheetId="5" hidden="1">[21]analysis!#REF!</definedName>
    <definedName name="fds" localSheetId="11" hidden="1">[21]analysis!#REF!</definedName>
    <definedName name="fds" localSheetId="8" hidden="1">[21]analysis!#REF!</definedName>
    <definedName name="fds" localSheetId="20" hidden="1">[21]analysis!#REF!</definedName>
    <definedName name="fds" localSheetId="21" hidden="1">[21]analysis!#REF!</definedName>
    <definedName name="fds" localSheetId="3" hidden="1">[21]analysis!#REF!</definedName>
    <definedName name="fds" localSheetId="18" hidden="1">[21]analysis!#REF!</definedName>
    <definedName name="fds" localSheetId="9" hidden="1">[21]analysis!#REF!</definedName>
    <definedName name="fds" localSheetId="6" hidden="1">[21]analysis!#REF!</definedName>
    <definedName name="fds" localSheetId="22" hidden="1">[21]analysis!#REF!</definedName>
    <definedName name="fds" localSheetId="23"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13"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4" hidden="1">{#N/A,#N/A,FALSE,"VARIATIONS";#N/A,#N/A,FALSE,"BUDGET";#N/A,#N/A,FALSE,"CIVIL QNTY VAR";#N/A,#N/A,FALSE,"SUMMARY";#N/A,#N/A,FALSE,"MATERIAL VAR"}</definedName>
    <definedName name="fedfsfesf" localSheetId="21"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22" hidden="1">{#N/A,#N/A,FALSE,"VARIATIONS";#N/A,#N/A,FALSE,"BUDGET";#N/A,#N/A,FALSE,"CIVIL QNTY VAR";#N/A,#N/A,FALSE,"SUMMARY";#N/A,#N/A,FALSE,"MATERIAL VAR"}</definedName>
    <definedName name="fedfsfesf" localSheetId="23"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13"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4" hidden="1">{#N/A,#N/A,FALSE,"VARIATIONS";#N/A,#N/A,FALSE,"BUDGET";#N/A,#N/A,FALSE,"CIVIL QNTY VAR";#N/A,#N/A,FALSE,"SUMMARY";#N/A,#N/A,FALSE,"MATERIAL VAR"}</definedName>
    <definedName name="fffff" localSheetId="21"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22" hidden="1">{#N/A,#N/A,FALSE,"VARIATIONS";#N/A,#N/A,FALSE,"BUDGET";#N/A,#N/A,FALSE,"CIVIL QNTY VAR";#N/A,#N/A,FALSE,"SUMMARY";#N/A,#N/A,FALSE,"MATERIAL VAR"}</definedName>
    <definedName name="fffff" localSheetId="23"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19"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20" hidden="1">#REF!</definedName>
    <definedName name="fffffffffffffffffffffffffffjjjjjj" localSheetId="21" hidden="1">#REF!</definedName>
    <definedName name="fffffffffffffffffffffffffffjjjjjj" localSheetId="3" hidden="1">#REF!</definedName>
    <definedName name="fffffffffffffffffffffffffffjjjjjj" localSheetId="12" hidden="1">#REF!</definedName>
    <definedName name="fffffffffffffffffffffffffffjjjjjj" localSheetId="18" hidden="1">#REF!</definedName>
    <definedName name="fffffffffffffffffffffffffffjjjjjj" localSheetId="9" hidden="1">#REF!</definedName>
    <definedName name="fffffffffffffffffffffffffffjjjjjj" localSheetId="6" hidden="1">#REF!</definedName>
    <definedName name="fffffffffffffffffffffffffffjjjjjj" localSheetId="22" hidden="1">#REF!</definedName>
    <definedName name="fffffffffffffffffffffffffffjjjjjj" localSheetId="23"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9" hidden="1">#REF!</definedName>
    <definedName name="FGDGB" localSheetId="5" hidden="1">#REF!</definedName>
    <definedName name="FGDGB" localSheetId="11" hidden="1">#REF!</definedName>
    <definedName name="FGDGB" localSheetId="8" hidden="1">#REF!</definedName>
    <definedName name="FGDGB" localSheetId="20" hidden="1">#REF!</definedName>
    <definedName name="FGDGB" localSheetId="21" hidden="1">#REF!</definedName>
    <definedName name="FGDGB" localSheetId="3" hidden="1">#REF!</definedName>
    <definedName name="FGDGB" localSheetId="18" hidden="1">#REF!</definedName>
    <definedName name="FGDGB" localSheetId="9" hidden="1">#REF!</definedName>
    <definedName name="FGDGB" localSheetId="6" hidden="1">#REF!</definedName>
    <definedName name="FGDGB" localSheetId="22" hidden="1">#REF!</definedName>
    <definedName name="FGDGB" localSheetId="23" hidden="1">#REF!</definedName>
    <definedName name="FGDGB" hidden="1">#REF!</definedName>
    <definedName name="fgfdg" localSheetId="4" hidden="1">#REF!</definedName>
    <definedName name="fgfdg" localSheetId="7" hidden="1">#REF!</definedName>
    <definedName name="fgfdg" localSheetId="10" hidden="1">#REF!</definedName>
    <definedName name="fgfdg" localSheetId="19" hidden="1">#REF!</definedName>
    <definedName name="fgfdg" localSheetId="5" hidden="1">#REF!</definedName>
    <definedName name="fgfdg" localSheetId="11" hidden="1">#REF!</definedName>
    <definedName name="fgfdg" localSheetId="8" hidden="1">#REF!</definedName>
    <definedName name="fgfdg" localSheetId="20" hidden="1">#REF!</definedName>
    <definedName name="fgfdg" localSheetId="21" hidden="1">#REF!</definedName>
    <definedName name="fgfdg" localSheetId="3" hidden="1">#REF!</definedName>
    <definedName name="fgfdg" localSheetId="18" hidden="1">#REF!</definedName>
    <definedName name="fgfdg" localSheetId="9" hidden="1">#REF!</definedName>
    <definedName name="fgfdg" localSheetId="6" hidden="1">#REF!</definedName>
    <definedName name="fgfdg" localSheetId="22" hidden="1">#REF!</definedName>
    <definedName name="fgfdg" localSheetId="23"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9"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20" hidden="1">[15]BHANDUP!#REF!</definedName>
    <definedName name="fgggshqqqqqqq" localSheetId="21" hidden="1">[15]BHANDUP!#REF!</definedName>
    <definedName name="fgggshqqqqqqq" localSheetId="3" hidden="1">[15]BHANDUP!#REF!</definedName>
    <definedName name="fgggshqqqqqqq" localSheetId="18" hidden="1">[15]BHANDUP!#REF!</definedName>
    <definedName name="fgggshqqqqqqq" localSheetId="9" hidden="1">[15]BHANDUP!#REF!</definedName>
    <definedName name="fgggshqqqqqqq" localSheetId="6" hidden="1">[15]BHANDUP!#REF!</definedName>
    <definedName name="fgggshqqqqqqq" localSheetId="22" hidden="1">[15]BHANDUP!#REF!</definedName>
    <definedName name="fgggshqqqqqqq" localSheetId="23"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9" hidden="1">[21]analysis!#REF!</definedName>
    <definedName name="fgh" localSheetId="5" hidden="1">[21]analysis!#REF!</definedName>
    <definedName name="fgh" localSheetId="11" hidden="1">[21]analysis!#REF!</definedName>
    <definedName name="fgh" localSheetId="8" hidden="1">[21]analysis!#REF!</definedName>
    <definedName name="fgh" localSheetId="20" hidden="1">[21]analysis!#REF!</definedName>
    <definedName name="fgh" localSheetId="21" hidden="1">[21]analysis!#REF!</definedName>
    <definedName name="fgh" localSheetId="3" hidden="1">[21]analysis!#REF!</definedName>
    <definedName name="fgh" localSheetId="18" hidden="1">[21]analysis!#REF!</definedName>
    <definedName name="fgh" localSheetId="9" hidden="1">[21]analysis!#REF!</definedName>
    <definedName name="fgh" localSheetId="6" hidden="1">[21]analysis!#REF!</definedName>
    <definedName name="fgh" localSheetId="22" hidden="1">[21]analysis!#REF!</definedName>
    <definedName name="fgh" localSheetId="23"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13"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4" hidden="1">{#N/A,#N/A,FALSE,"Balance Sheets";#N/A,#N/A,FALSE,"96 Conservative";#N/A,#N/A,FALSE,"96 Possible"}</definedName>
    <definedName name="fhh" localSheetId="21" hidden="1">{#N/A,#N/A,FALSE,"Balance Sheets";#N/A,#N/A,FALSE,"96 Conservative";#N/A,#N/A,FALSE,"96 Possible"}</definedName>
    <definedName name="fhh" localSheetId="3" hidden="1">{#N/A,#N/A,FALSE,"Balance Sheets";#N/A,#N/A,FALSE,"96 Conservative";#N/A,#N/A,FALSE,"96 Possible"}</definedName>
    <definedName name="fhh" localSheetId="12"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22" hidden="1">{#N/A,#N/A,FALSE,"Balance Sheets";#N/A,#N/A,FALSE,"96 Conservative";#N/A,#N/A,FALSE,"96 Possible"}</definedName>
    <definedName name="fhh" localSheetId="23"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19"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20" hidden="1">#REF!</definedName>
    <definedName name="FILL2" localSheetId="21" hidden="1">#REF!</definedName>
    <definedName name="FILL2" localSheetId="3" hidden="1">#REF!</definedName>
    <definedName name="FILL2" localSheetId="12" hidden="1">#REF!</definedName>
    <definedName name="FILL2" localSheetId="18" hidden="1">#REF!</definedName>
    <definedName name="FILL2" localSheetId="9" hidden="1">#REF!</definedName>
    <definedName name="FILL2" localSheetId="6" hidden="1">#REF!</definedName>
    <definedName name="FILL2" localSheetId="22" hidden="1">#REF!</definedName>
    <definedName name="FILL2" localSheetId="23"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13"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4" hidden="1">{#N/A,#N/A,TRUE,"Front";#N/A,#N/A,TRUE,"Simple Letter";#N/A,#N/A,TRUE,"Inside";#N/A,#N/A,TRUE,"Contents";#N/A,#N/A,TRUE,"Basis";#N/A,#N/A,TRUE,"Inclusions";#N/A,#N/A,TRUE,"Exclusions";#N/A,#N/A,TRUE,"Areas";#N/A,#N/A,TRUE,"Summary";#N/A,#N/A,TRUE,"Detail"}</definedName>
    <definedName name="Final" localSheetId="21"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22" hidden="1">{#N/A,#N/A,TRUE,"Front";#N/A,#N/A,TRUE,"Simple Letter";#N/A,#N/A,TRUE,"Inside";#N/A,#N/A,TRUE,"Contents";#N/A,#N/A,TRUE,"Basis";#N/A,#N/A,TRUE,"Inclusions";#N/A,#N/A,TRUE,"Exclusions";#N/A,#N/A,TRUE,"Areas";#N/A,#N/A,TRUE,"Summary";#N/A,#N/A,TRUE,"Detail"}</definedName>
    <definedName name="Final" localSheetId="23"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9"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20" hidden="1">'[24]Earnings model'!#REF!</definedName>
    <definedName name="flash" localSheetId="21" hidden="1">'[24]Earnings model'!#REF!</definedName>
    <definedName name="flash" localSheetId="3" hidden="1">'[24]Earnings model'!#REF!</definedName>
    <definedName name="flash" localSheetId="18" hidden="1">'[24]Earnings model'!#REF!</definedName>
    <definedName name="flash" localSheetId="9" hidden="1">'[24]Earnings model'!#REF!</definedName>
    <definedName name="flash" localSheetId="6" hidden="1">'[24]Earnings model'!#REF!</definedName>
    <definedName name="flash" localSheetId="22" hidden="1">'[24]Earnings model'!#REF!</definedName>
    <definedName name="flash" localSheetId="23"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19"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20" hidden="1">#REF!</definedName>
    <definedName name="fqfdq" localSheetId="21" hidden="1">#REF!</definedName>
    <definedName name="fqfdq" localSheetId="3" hidden="1">#REF!</definedName>
    <definedName name="fqfdq" localSheetId="12" hidden="1">#REF!</definedName>
    <definedName name="fqfdq" localSheetId="18" hidden="1">#REF!</definedName>
    <definedName name="fqfdq" localSheetId="9" hidden="1">#REF!</definedName>
    <definedName name="fqfdq" localSheetId="6" hidden="1">#REF!</definedName>
    <definedName name="fqfdq" localSheetId="22" hidden="1">#REF!</definedName>
    <definedName name="fqfdq" localSheetId="23"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13"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4" hidden="1">{#N/A,#N/A,FALSE,"VARIATIONS";#N/A,#N/A,FALSE,"BUDGET";#N/A,#N/A,FALSE,"CIVIL QNTY VAR";#N/A,#N/A,FALSE,"SUMMARY";#N/A,#N/A,FALSE,"MATERIAL VAR"}</definedName>
    <definedName name="frty" localSheetId="21"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22" hidden="1">{#N/A,#N/A,FALSE,"VARIATIONS";#N/A,#N/A,FALSE,"BUDGET";#N/A,#N/A,FALSE,"CIVIL QNTY VAR";#N/A,#N/A,FALSE,"SUMMARY";#N/A,#N/A,FALSE,"MATERIAL VAR"}</definedName>
    <definedName name="frty" localSheetId="23"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13"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4" hidden="1">{#N/A,#N/A,TRUE,"Front";#N/A,#N/A,TRUE,"Simple Letter";#N/A,#N/A,TRUE,"Inside";#N/A,#N/A,TRUE,"Contents";#N/A,#N/A,TRUE,"Basis";#N/A,#N/A,TRUE,"Inclusions";#N/A,#N/A,TRUE,"Exclusions";#N/A,#N/A,TRUE,"Areas";#N/A,#N/A,TRUE,"Summary";#N/A,#N/A,TRUE,"Detail"}</definedName>
    <definedName name="fsa" localSheetId="21"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22" hidden="1">{#N/A,#N/A,TRUE,"Front";#N/A,#N/A,TRUE,"Simple Letter";#N/A,#N/A,TRUE,"Inside";#N/A,#N/A,TRUE,"Contents";#N/A,#N/A,TRUE,"Basis";#N/A,#N/A,TRUE,"Inclusions";#N/A,#N/A,TRUE,"Exclusions";#N/A,#N/A,TRUE,"Areas";#N/A,#N/A,TRUE,"Summary";#N/A,#N/A,TRUE,"Detail"}</definedName>
    <definedName name="fsa" localSheetId="23"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19"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20" hidden="1">#REF!</definedName>
    <definedName name="fsfs" localSheetId="21" hidden="1">#REF!</definedName>
    <definedName name="fsfs" localSheetId="3" hidden="1">#REF!</definedName>
    <definedName name="fsfs" localSheetId="12" hidden="1">#REF!</definedName>
    <definedName name="fsfs" localSheetId="18" hidden="1">#REF!</definedName>
    <definedName name="fsfs" localSheetId="9" hidden="1">#REF!</definedName>
    <definedName name="fsfs" localSheetId="6" hidden="1">#REF!</definedName>
    <definedName name="fsfs" localSheetId="22" hidden="1">#REF!</definedName>
    <definedName name="fsfs" localSheetId="23"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13" hidden="1">{"FTS",#N/A,FALSE,"E"}</definedName>
    <definedName name="ftss" localSheetId="5" hidden="1">{"FTS",#N/A,FALSE,"E"}</definedName>
    <definedName name="ftss" localSheetId="11" hidden="1">{"FTS",#N/A,FALSE,"E"}</definedName>
    <definedName name="ftss" localSheetId="8" hidden="1">{"FTS",#N/A,FALSE,"E"}</definedName>
    <definedName name="ftss" localSheetId="14" hidden="1">{"FTS",#N/A,FALSE,"E"}</definedName>
    <definedName name="ftss" localSheetId="21" hidden="1">{"FTS",#N/A,FALSE,"E"}</definedName>
    <definedName name="ftss" localSheetId="3" hidden="1">{"FTS",#N/A,FALSE,"E"}</definedName>
    <definedName name="ftss" localSheetId="12" hidden="1">{"FTS",#N/A,FALSE,"E"}</definedName>
    <definedName name="ftss" localSheetId="9" hidden="1">{"FTS",#N/A,FALSE,"E"}</definedName>
    <definedName name="ftss" localSheetId="6" hidden="1">{"FTS",#N/A,FALSE,"E"}</definedName>
    <definedName name="ftss" localSheetId="22" hidden="1">{"FTS",#N/A,FALSE,"E"}</definedName>
    <definedName name="ftss" localSheetId="23"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19"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20" hidden="1">#REF!</definedName>
    <definedName name="fwr" localSheetId="21" hidden="1">#REF!</definedName>
    <definedName name="fwr" localSheetId="3" hidden="1">#REF!</definedName>
    <definedName name="fwr" localSheetId="12" hidden="1">#REF!</definedName>
    <definedName name="fwr" localSheetId="18" hidden="1">#REF!</definedName>
    <definedName name="fwr" localSheetId="9" hidden="1">#REF!</definedName>
    <definedName name="fwr" localSheetId="6" hidden="1">#REF!</definedName>
    <definedName name="fwr" localSheetId="22" hidden="1">#REF!</definedName>
    <definedName name="fwr" localSheetId="23"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19"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20" hidden="1">[11]sheet6!#REF!</definedName>
    <definedName name="gb" localSheetId="21" hidden="1">[11]sheet6!#REF!</definedName>
    <definedName name="gb" localSheetId="3" hidden="1">[11]sheet6!#REF!</definedName>
    <definedName name="gb" localSheetId="12" hidden="1">[11]sheet6!#REF!</definedName>
    <definedName name="gb" localSheetId="18" hidden="1">[11]sheet6!#REF!</definedName>
    <definedName name="gb" localSheetId="9" hidden="1">[11]sheet6!#REF!</definedName>
    <definedName name="gb" localSheetId="6" hidden="1">[11]sheet6!#REF!</definedName>
    <definedName name="gb" localSheetId="22" hidden="1">[11]sheet6!#REF!</definedName>
    <definedName name="gb" localSheetId="23"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19"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20" hidden="1">#REF!</definedName>
    <definedName name="ggg" localSheetId="21" hidden="1">#REF!</definedName>
    <definedName name="ggg" localSheetId="3" hidden="1">#REF!</definedName>
    <definedName name="ggg" localSheetId="12" hidden="1">#REF!</definedName>
    <definedName name="ggg" localSheetId="18" hidden="1">#REF!</definedName>
    <definedName name="ggg" localSheetId="9" hidden="1">#REF!</definedName>
    <definedName name="ggg" localSheetId="6" hidden="1">#REF!</definedName>
    <definedName name="ggg" localSheetId="22" hidden="1">#REF!</definedName>
    <definedName name="ggg" localSheetId="23"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13"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4" hidden="1">{#N/A,#N/A,FALSE,"VARIATIONS";#N/A,#N/A,FALSE,"BUDGET";#N/A,#N/A,FALSE,"CIVIL QNTY VAR";#N/A,#N/A,FALSE,"SUMMARY";#N/A,#N/A,FALSE,"MATERIAL VAR"}</definedName>
    <definedName name="gggg" localSheetId="21"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22" hidden="1">{#N/A,#N/A,FALSE,"VARIATIONS";#N/A,#N/A,FALSE,"BUDGET";#N/A,#N/A,FALSE,"CIVIL QNTY VAR";#N/A,#N/A,FALSE,"SUMMARY";#N/A,#N/A,FALSE,"MATERIAL VAR"}</definedName>
    <definedName name="gggg" localSheetId="23"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9" hidden="1">[21]analysis!#REF!</definedName>
    <definedName name="GHGJ" localSheetId="5" hidden="1">[21]analysis!#REF!</definedName>
    <definedName name="GHGJ" localSheetId="11" hidden="1">[21]analysis!#REF!</definedName>
    <definedName name="GHGJ" localSheetId="8" hidden="1">[21]analysis!#REF!</definedName>
    <definedName name="GHGJ" localSheetId="20" hidden="1">[21]analysis!#REF!</definedName>
    <definedName name="GHGJ" localSheetId="21" hidden="1">[21]analysis!#REF!</definedName>
    <definedName name="GHGJ" localSheetId="3" hidden="1">[21]analysis!#REF!</definedName>
    <definedName name="GHGJ" localSheetId="18" hidden="1">[21]analysis!#REF!</definedName>
    <definedName name="GHGJ" localSheetId="9" hidden="1">[21]analysis!#REF!</definedName>
    <definedName name="GHGJ" localSheetId="6" hidden="1">[21]analysis!#REF!</definedName>
    <definedName name="GHGJ" localSheetId="22" hidden="1">[21]analysis!#REF!</definedName>
    <definedName name="GHGJ" localSheetId="23"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13"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4" hidden="1">{#N/A,#N/A,FALSE,"Aging Summary";#N/A,#N/A,FALSE,"Ratio Analysis";#N/A,#N/A,FALSE,"Test 120 Day Accts";#N/A,#N/A,FALSE,"Tickmarks"}</definedName>
    <definedName name="glbalances_1" localSheetId="21"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22" hidden="1">{#N/A,#N/A,FALSE,"Aging Summary";#N/A,#N/A,FALSE,"Ratio Analysis";#N/A,#N/A,FALSE,"Test 120 Day Accts";#N/A,#N/A,FALSE,"Tickmarks"}</definedName>
    <definedName name="glbalances_1" localSheetId="23"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13" hidden="1">{"'Sheet1'!$A$4386:$N$4591"}</definedName>
    <definedName name="GMN" localSheetId="5" hidden="1">{"'Sheet1'!$A$4386:$N$4591"}</definedName>
    <definedName name="GMN" localSheetId="11" hidden="1">{"'Sheet1'!$A$4386:$N$4591"}</definedName>
    <definedName name="GMN" localSheetId="8" hidden="1">{"'Sheet1'!$A$4386:$N$4591"}</definedName>
    <definedName name="GMN" localSheetId="14" hidden="1">{"'Sheet1'!$A$4386:$N$4591"}</definedName>
    <definedName name="GMN" localSheetId="21" hidden="1">{"'Sheet1'!$A$4386:$N$4591"}</definedName>
    <definedName name="GMN" localSheetId="3" hidden="1">{"'Sheet1'!$A$4386:$N$4591"}</definedName>
    <definedName name="GMN" localSheetId="12" hidden="1">{"'Sheet1'!$A$4386:$N$4591"}</definedName>
    <definedName name="GMN" localSheetId="9" hidden="1">{"'Sheet1'!$A$4386:$N$4591"}</definedName>
    <definedName name="GMN" localSheetId="6" hidden="1">{"'Sheet1'!$A$4386:$N$4591"}</definedName>
    <definedName name="GMN" localSheetId="22" hidden="1">{"'Sheet1'!$A$4386:$N$4591"}</definedName>
    <definedName name="GMN" localSheetId="23"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9" hidden="1">#REF!</definedName>
    <definedName name="Graph" localSheetId="5" hidden="1">#REF!</definedName>
    <definedName name="Graph" localSheetId="11" hidden="1">#REF!</definedName>
    <definedName name="Graph" localSheetId="8" hidden="1">#REF!</definedName>
    <definedName name="Graph" localSheetId="20" hidden="1">#REF!</definedName>
    <definedName name="Graph" localSheetId="21" hidden="1">#REF!</definedName>
    <definedName name="Graph" localSheetId="3" hidden="1">#REF!</definedName>
    <definedName name="Graph" localSheetId="18" hidden="1">#REF!</definedName>
    <definedName name="Graph" localSheetId="9" hidden="1">#REF!</definedName>
    <definedName name="Graph" localSheetId="6" hidden="1">#REF!</definedName>
    <definedName name="Graph" localSheetId="22" hidden="1">#REF!</definedName>
    <definedName name="Graph" localSheetId="23"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13"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4" hidden="1">{#N/A,#N/A,TRUE,"Front";#N/A,#N/A,TRUE,"Simple Letter";#N/A,#N/A,TRUE,"Inside";#N/A,#N/A,TRUE,"Contents";#N/A,#N/A,TRUE,"Basis";#N/A,#N/A,TRUE,"Inclusions";#N/A,#N/A,TRUE,"Exclusions";#N/A,#N/A,TRUE,"Areas";#N/A,#N/A,TRUE,"Summary";#N/A,#N/A,TRUE,"Detail"}</definedName>
    <definedName name="groove" localSheetId="21"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22" hidden="1">{#N/A,#N/A,TRUE,"Front";#N/A,#N/A,TRUE,"Simple Letter";#N/A,#N/A,TRUE,"Inside";#N/A,#N/A,TRUE,"Contents";#N/A,#N/A,TRUE,"Basis";#N/A,#N/A,TRUE,"Inclusions";#N/A,#N/A,TRUE,"Exclusions";#N/A,#N/A,TRUE,"Areas";#N/A,#N/A,TRUE,"Summary";#N/A,#N/A,TRUE,"Detail"}</definedName>
    <definedName name="groove" localSheetId="23"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19"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20" hidden="1">#REF!</definedName>
    <definedName name="gtg" localSheetId="21" hidden="1">#REF!</definedName>
    <definedName name="gtg" localSheetId="3" hidden="1">#REF!</definedName>
    <definedName name="gtg" localSheetId="12" hidden="1">#REF!</definedName>
    <definedName name="gtg" localSheetId="18" hidden="1">#REF!</definedName>
    <definedName name="gtg" localSheetId="9" hidden="1">#REF!</definedName>
    <definedName name="gtg" localSheetId="6" hidden="1">#REF!</definedName>
    <definedName name="gtg" localSheetId="22" hidden="1">#REF!</definedName>
    <definedName name="gtg" localSheetId="23"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9" hidden="1">#REF!</definedName>
    <definedName name="HiddenRows" localSheetId="5" hidden="1">#REF!</definedName>
    <definedName name="HiddenRows" localSheetId="11" hidden="1">#REF!</definedName>
    <definedName name="HiddenRows" localSheetId="8" hidden="1">#REF!</definedName>
    <definedName name="HiddenRows" localSheetId="20" hidden="1">#REF!</definedName>
    <definedName name="HiddenRows" localSheetId="21" hidden="1">#REF!</definedName>
    <definedName name="HiddenRows" localSheetId="3" hidden="1">#REF!</definedName>
    <definedName name="HiddenRows" localSheetId="18" hidden="1">#REF!</definedName>
    <definedName name="HiddenRows" localSheetId="9" hidden="1">#REF!</definedName>
    <definedName name="HiddenRows" localSheetId="6" hidden="1">#REF!</definedName>
    <definedName name="HiddenRows" localSheetId="22" hidden="1">#REF!</definedName>
    <definedName name="HiddenRows" localSheetId="23" hidden="1">#REF!</definedName>
    <definedName name="HiddenRows" hidden="1">#REF!</definedName>
    <definedName name="hjuj" localSheetId="4" hidden="1">#REF!</definedName>
    <definedName name="hjuj" localSheetId="7" hidden="1">#REF!</definedName>
    <definedName name="hjuj" localSheetId="10" hidden="1">#REF!</definedName>
    <definedName name="hjuj" localSheetId="19" hidden="1">#REF!</definedName>
    <definedName name="hjuj" localSheetId="5" hidden="1">#REF!</definedName>
    <definedName name="hjuj" localSheetId="11" hidden="1">#REF!</definedName>
    <definedName name="hjuj" localSheetId="8" hidden="1">#REF!</definedName>
    <definedName name="hjuj" localSheetId="20" hidden="1">#REF!</definedName>
    <definedName name="hjuj" localSheetId="21" hidden="1">#REF!</definedName>
    <definedName name="hjuj" localSheetId="3" hidden="1">#REF!</definedName>
    <definedName name="hjuj" localSheetId="18" hidden="1">#REF!</definedName>
    <definedName name="hjuj" localSheetId="9" hidden="1">#REF!</definedName>
    <definedName name="hjuj" localSheetId="6" hidden="1">#REF!</definedName>
    <definedName name="hjuj" localSheetId="22" hidden="1">#REF!</definedName>
    <definedName name="hjuj" localSheetId="23"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13"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4" hidden="1">{"'Sheet1'!$A$4386:$N$4591"}</definedName>
    <definedName name="HTML_Control" localSheetId="21" hidden="1">{"'Sheet1'!$A$4386:$N$4591"}</definedName>
    <definedName name="HTML_Control" localSheetId="3" hidden="1">{"'Sheet1'!$A$4386:$N$4591"}</definedName>
    <definedName name="HTML_Control" localSheetId="12" hidden="1">{"'Sheet1'!$A$4386:$N$4591"}</definedName>
    <definedName name="HTML_Control" localSheetId="9" hidden="1">{"'Sheet1'!$A$4386:$N$4591"}</definedName>
    <definedName name="HTML_Control" localSheetId="6" hidden="1">{"'Sheet1'!$A$4386:$N$4591"}</definedName>
    <definedName name="HTML_Control" localSheetId="22" hidden="1">{"'Sheet1'!$A$4386:$N$4591"}</definedName>
    <definedName name="HTML_Control" localSheetId="23"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13"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4" hidden="1">{#N/A,#N/A,TRUE,"Front";#N/A,#N/A,TRUE,"Simple Letter";#N/A,#N/A,TRUE,"Inside";#N/A,#N/A,TRUE,"Contents";#N/A,#N/A,TRUE,"Basis";#N/A,#N/A,TRUE,"Inclusions";#N/A,#N/A,TRUE,"Exclusions";#N/A,#N/A,TRUE,"Areas";#N/A,#N/A,TRUE,"Summary";#N/A,#N/A,TRUE,"Detail"}</definedName>
    <definedName name="hy" localSheetId="21"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22" hidden="1">{#N/A,#N/A,TRUE,"Front";#N/A,#N/A,TRUE,"Simple Letter";#N/A,#N/A,TRUE,"Inside";#N/A,#N/A,TRUE,"Contents";#N/A,#N/A,TRUE,"Basis";#N/A,#N/A,TRUE,"Inclusions";#N/A,#N/A,TRUE,"Exclusions";#N/A,#N/A,TRUE,"Areas";#N/A,#N/A,TRUE,"Summary";#N/A,#N/A,TRUE,"Detail"}</definedName>
    <definedName name="hy" localSheetId="23"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13"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4" hidden="1">{#N/A,#N/A,TRUE,"Front";#N/A,#N/A,TRUE,"Simple Letter";#N/A,#N/A,TRUE,"Inside";#N/A,#N/A,TRUE,"Contents";#N/A,#N/A,TRUE,"Basis";#N/A,#N/A,TRUE,"Inclusions";#N/A,#N/A,TRUE,"Exclusions";#N/A,#N/A,TRUE,"Areas";#N/A,#N/A,TRUE,"Summary";#N/A,#N/A,TRUE,"Detail"}</definedName>
    <definedName name="idc" localSheetId="21"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22" hidden="1">{#N/A,#N/A,TRUE,"Front";#N/A,#N/A,TRUE,"Simple Letter";#N/A,#N/A,TRUE,"Inside";#N/A,#N/A,TRUE,"Contents";#N/A,#N/A,TRUE,"Basis";#N/A,#N/A,TRUE,"Inclusions";#N/A,#N/A,TRUE,"Exclusions";#N/A,#N/A,TRUE,"Areas";#N/A,#N/A,TRUE,"Summary";#N/A,#N/A,TRUE,"Detail"}</definedName>
    <definedName name="idc" localSheetId="23"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13"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4" hidden="1">{"dep. full detail",#N/A,FALSE,"annex";"3cd annex",#N/A,FALSE,"annex";"co. dep.",#N/A,FALSE,"annex"}</definedName>
    <definedName name="idiot" localSheetId="21" hidden="1">{"dep. full detail",#N/A,FALSE,"annex";"3cd annex",#N/A,FALSE,"annex";"co. dep.",#N/A,FALSE,"annex"}</definedName>
    <definedName name="idiot" localSheetId="3" hidden="1">{"dep. full detail",#N/A,FALSE,"annex";"3cd annex",#N/A,FALSE,"annex";"co. dep.",#N/A,FALSE,"annex"}</definedName>
    <definedName name="idiot" localSheetId="12"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22" hidden="1">{"dep. full detail",#N/A,FALSE,"annex";"3cd annex",#N/A,FALSE,"annex";"co. dep.",#N/A,FALSE,"annex"}</definedName>
    <definedName name="idiot" localSheetId="23"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13"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4" hidden="1">{#N/A,#N/A,FALSE,"VARIATIONS";#N/A,#N/A,FALSE,"BUDGET";#N/A,#N/A,FALSE,"CIVIL QNTY VAR";#N/A,#N/A,FALSE,"SUMMARY";#N/A,#N/A,FALSE,"MATERIAL VAR"}</definedName>
    <definedName name="INFra" localSheetId="21"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22" hidden="1">{#N/A,#N/A,FALSE,"VARIATIONS";#N/A,#N/A,FALSE,"BUDGET";#N/A,#N/A,FALSE,"CIVIL QNTY VAR";#N/A,#N/A,FALSE,"SUMMARY";#N/A,#N/A,FALSE,"MATERIAL VAR"}</definedName>
    <definedName name="INFra" localSheetId="23"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13"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4" hidden="1">{#N/A,#N/A,TRUE,"Front";#N/A,#N/A,TRUE,"Simple Letter";#N/A,#N/A,TRUE,"Inside";#N/A,#N/A,TRUE,"Contents";#N/A,#N/A,TRUE,"Basis";#N/A,#N/A,TRUE,"Inclusions";#N/A,#N/A,TRUE,"Exclusions";#N/A,#N/A,TRUE,"Areas";#N/A,#N/A,TRUE,"Summary";#N/A,#N/A,TRUE,"Detail"}</definedName>
    <definedName name="ING" localSheetId="21"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22" hidden="1">{#N/A,#N/A,TRUE,"Front";#N/A,#N/A,TRUE,"Simple Letter";#N/A,#N/A,TRUE,"Inside";#N/A,#N/A,TRUE,"Contents";#N/A,#N/A,TRUE,"Basis";#N/A,#N/A,TRUE,"Inclusions";#N/A,#N/A,TRUE,"Exclusions";#N/A,#N/A,TRUE,"Areas";#N/A,#N/A,TRUE,"Summary";#N/A,#N/A,TRUE,"Detail"}</definedName>
    <definedName name="ING" localSheetId="23"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19"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20" hidden="1">[21]analysis!#REF!</definedName>
    <definedName name="jaghsdjas" localSheetId="21" hidden="1">[21]analysis!#REF!</definedName>
    <definedName name="jaghsdjas" localSheetId="3" hidden="1">[21]analysis!#REF!</definedName>
    <definedName name="jaghsdjas" localSheetId="12" hidden="1">[21]analysis!#REF!</definedName>
    <definedName name="jaghsdjas" localSheetId="18" hidden="1">[21]analysis!#REF!</definedName>
    <definedName name="jaghsdjas" localSheetId="9" hidden="1">[21]analysis!#REF!</definedName>
    <definedName name="jaghsdjas" localSheetId="6" hidden="1">[21]analysis!#REF!</definedName>
    <definedName name="jaghsdjas" localSheetId="22" hidden="1">[21]analysis!#REF!</definedName>
    <definedName name="jaghsdjas" localSheetId="23"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13"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4" hidden="1">{"PLANT BREAKUP",#N/A,FALSE,"E"}</definedName>
    <definedName name="jjj" localSheetId="21" hidden="1">{"PLANT BREAKUP",#N/A,FALSE,"E"}</definedName>
    <definedName name="jjj" localSheetId="3" hidden="1">{"PLANT BREAKUP",#N/A,FALSE,"E"}</definedName>
    <definedName name="jjj" localSheetId="12" hidden="1">{"PLANT BREAKUP",#N/A,FALSE,"E"}</definedName>
    <definedName name="jjj" localSheetId="9" hidden="1">{"PLANT BREAKUP",#N/A,FALSE,"E"}</definedName>
    <definedName name="jjj" localSheetId="6" hidden="1">{"PLANT BREAKUP",#N/A,FALSE,"E"}</definedName>
    <definedName name="jjj" localSheetId="22" hidden="1">{"PLANT BREAKUP",#N/A,FALSE,"E"}</definedName>
    <definedName name="jjj" localSheetId="23"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9" hidden="1">[21]analysis!#REF!</definedName>
    <definedName name="JK" localSheetId="5" hidden="1">[21]analysis!#REF!</definedName>
    <definedName name="JK" localSheetId="11" hidden="1">[21]analysis!#REF!</definedName>
    <definedName name="JK" localSheetId="8" hidden="1">[21]analysis!#REF!</definedName>
    <definedName name="JK" localSheetId="20" hidden="1">[21]analysis!#REF!</definedName>
    <definedName name="JK" localSheetId="21" hidden="1">[21]analysis!#REF!</definedName>
    <definedName name="JK" localSheetId="3" hidden="1">[21]analysis!#REF!</definedName>
    <definedName name="JK" localSheetId="18" hidden="1">[21]analysis!#REF!</definedName>
    <definedName name="JK" localSheetId="9" hidden="1">[21]analysis!#REF!</definedName>
    <definedName name="JK" localSheetId="6" hidden="1">[21]analysis!#REF!</definedName>
    <definedName name="JK" localSheetId="22" hidden="1">[21]analysis!#REF!</definedName>
    <definedName name="JK" localSheetId="23"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19"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20" hidden="1">#REF!</definedName>
    <definedName name="jkkkj" localSheetId="21" hidden="1">#REF!</definedName>
    <definedName name="jkkkj" localSheetId="3" hidden="1">#REF!</definedName>
    <definedName name="jkkkj" localSheetId="12" hidden="1">#REF!</definedName>
    <definedName name="jkkkj" localSheetId="18" hidden="1">#REF!</definedName>
    <definedName name="jkkkj" localSheetId="9" hidden="1">#REF!</definedName>
    <definedName name="jkkkj" localSheetId="6" hidden="1">#REF!</definedName>
    <definedName name="jkkkj" localSheetId="22" hidden="1">#REF!</definedName>
    <definedName name="jkkkj" localSheetId="23"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13" hidden="1">{#N/A,#N/A,FALSE,"p&amp;l"}</definedName>
    <definedName name="June" localSheetId="5" hidden="1">{#N/A,#N/A,FALSE,"p&amp;l"}</definedName>
    <definedName name="June" localSheetId="11" hidden="1">{#N/A,#N/A,FALSE,"p&amp;l"}</definedName>
    <definedName name="June" localSheetId="8" hidden="1">{#N/A,#N/A,FALSE,"p&amp;l"}</definedName>
    <definedName name="June" localSheetId="14" hidden="1">{#N/A,#N/A,FALSE,"p&amp;l"}</definedName>
    <definedName name="June" localSheetId="21" hidden="1">{#N/A,#N/A,FALSE,"p&amp;l"}</definedName>
    <definedName name="June" localSheetId="3" hidden="1">{#N/A,#N/A,FALSE,"p&amp;l"}</definedName>
    <definedName name="June" localSheetId="12" hidden="1">{#N/A,#N/A,FALSE,"p&amp;l"}</definedName>
    <definedName name="June" localSheetId="9" hidden="1">{#N/A,#N/A,FALSE,"p&amp;l"}</definedName>
    <definedName name="June" localSheetId="6" hidden="1">{#N/A,#N/A,FALSE,"p&amp;l"}</definedName>
    <definedName name="June" localSheetId="22" hidden="1">{#N/A,#N/A,FALSE,"p&amp;l"}</definedName>
    <definedName name="June" localSheetId="23"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13"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4" hidden="1">{#N/A,#N/A,TRUE,"Front";#N/A,#N/A,TRUE,"Simple Letter";#N/A,#N/A,TRUE,"Inside";#N/A,#N/A,TRUE,"Contents";#N/A,#N/A,TRUE,"Basis";#N/A,#N/A,TRUE,"Inclusions";#N/A,#N/A,TRUE,"Exclusions";#N/A,#N/A,TRUE,"Areas";#N/A,#N/A,TRUE,"Summary";#N/A,#N/A,TRUE,"Detail"}</definedName>
    <definedName name="JWM" localSheetId="21"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22" hidden="1">{#N/A,#N/A,TRUE,"Front";#N/A,#N/A,TRUE,"Simple Letter";#N/A,#N/A,TRUE,"Inside";#N/A,#N/A,TRUE,"Contents";#N/A,#N/A,TRUE,"Basis";#N/A,#N/A,TRUE,"Inclusions";#N/A,#N/A,TRUE,"Exclusions";#N/A,#N/A,TRUE,"Areas";#N/A,#N/A,TRUE,"Summary";#N/A,#N/A,TRUE,"Detail"}</definedName>
    <definedName name="JWM" localSheetId="23"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19"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20" hidden="1">[11]sheet6!#REF!</definedName>
    <definedName name="kay" localSheetId="21" hidden="1">[11]sheet6!#REF!</definedName>
    <definedName name="kay" localSheetId="3" hidden="1">[11]sheet6!#REF!</definedName>
    <definedName name="kay" localSheetId="12" hidden="1">[11]sheet6!#REF!</definedName>
    <definedName name="kay" localSheetId="18" hidden="1">[11]sheet6!#REF!</definedName>
    <definedName name="kay" localSheetId="9" hidden="1">[11]sheet6!#REF!</definedName>
    <definedName name="kay" localSheetId="6" hidden="1">[11]sheet6!#REF!</definedName>
    <definedName name="kay" localSheetId="22" hidden="1">[11]sheet6!#REF!</definedName>
    <definedName name="kay" localSheetId="23"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19"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20" hidden="1">[6]sheet6!#REF!</definedName>
    <definedName name="keys" localSheetId="21" hidden="1">[6]sheet6!#REF!</definedName>
    <definedName name="keys" localSheetId="3" hidden="1">[6]sheet6!#REF!</definedName>
    <definedName name="keys" localSheetId="12" hidden="1">[6]sheet6!#REF!</definedName>
    <definedName name="keys" localSheetId="18" hidden="1">[6]sheet6!#REF!</definedName>
    <definedName name="keys" localSheetId="9" hidden="1">[6]sheet6!#REF!</definedName>
    <definedName name="keys" localSheetId="6" hidden="1">[6]sheet6!#REF!</definedName>
    <definedName name="keys" localSheetId="22" hidden="1">[6]sheet6!#REF!</definedName>
    <definedName name="keys" localSheetId="23"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19"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20" hidden="1">#REF!</definedName>
    <definedName name="kkkj" localSheetId="21" hidden="1">#REF!</definedName>
    <definedName name="kkkj" localSheetId="3" hidden="1">#REF!</definedName>
    <definedName name="kkkj" localSheetId="12" hidden="1">#REF!</definedName>
    <definedName name="kkkj" localSheetId="18" hidden="1">#REF!</definedName>
    <definedName name="kkkj" localSheetId="9" hidden="1">#REF!</definedName>
    <definedName name="kkkj" localSheetId="6" hidden="1">#REF!</definedName>
    <definedName name="kkkj" localSheetId="22" hidden="1">#REF!</definedName>
    <definedName name="kkkj" localSheetId="23"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13" hidden="1">{#N/A,#N/A,FALSE,"BS"}</definedName>
    <definedName name="klm.gtg02" localSheetId="5" hidden="1">{#N/A,#N/A,FALSE,"BS"}</definedName>
    <definedName name="klm.gtg02" localSheetId="11" hidden="1">{#N/A,#N/A,FALSE,"BS"}</definedName>
    <definedName name="klm.gtg02" localSheetId="8" hidden="1">{#N/A,#N/A,FALSE,"BS"}</definedName>
    <definedName name="klm.gtg02" localSheetId="14" hidden="1">{#N/A,#N/A,FALSE,"BS"}</definedName>
    <definedName name="klm.gtg02" localSheetId="21" hidden="1">{#N/A,#N/A,FALSE,"BS"}</definedName>
    <definedName name="klm.gtg02" localSheetId="3" hidden="1">{#N/A,#N/A,FALSE,"BS"}</definedName>
    <definedName name="klm.gtg02" localSheetId="12" hidden="1">{#N/A,#N/A,FALSE,"BS"}</definedName>
    <definedName name="klm.gtg02" localSheetId="9" hidden="1">{#N/A,#N/A,FALSE,"BS"}</definedName>
    <definedName name="klm.gtg02" localSheetId="6" hidden="1">{#N/A,#N/A,FALSE,"BS"}</definedName>
    <definedName name="klm.gtg02" localSheetId="22" hidden="1">{#N/A,#N/A,FALSE,"BS"}</definedName>
    <definedName name="klm.gtg02" localSheetId="23"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13" hidden="1">{#N/A,#N/A,FALSE,"p&amp;l"}</definedName>
    <definedName name="kndv" localSheetId="5" hidden="1">{#N/A,#N/A,FALSE,"p&amp;l"}</definedName>
    <definedName name="kndv" localSheetId="11" hidden="1">{#N/A,#N/A,FALSE,"p&amp;l"}</definedName>
    <definedName name="kndv" localSheetId="8" hidden="1">{#N/A,#N/A,FALSE,"p&amp;l"}</definedName>
    <definedName name="kndv" localSheetId="14" hidden="1">{#N/A,#N/A,FALSE,"p&amp;l"}</definedName>
    <definedName name="kndv" localSheetId="21" hidden="1">{#N/A,#N/A,FALSE,"p&amp;l"}</definedName>
    <definedName name="kndv" localSheetId="3" hidden="1">{#N/A,#N/A,FALSE,"p&amp;l"}</definedName>
    <definedName name="kndv" localSheetId="12" hidden="1">{#N/A,#N/A,FALSE,"p&amp;l"}</definedName>
    <definedName name="kndv" localSheetId="9" hidden="1">{#N/A,#N/A,FALSE,"p&amp;l"}</definedName>
    <definedName name="kndv" localSheetId="6" hidden="1">{#N/A,#N/A,FALSE,"p&amp;l"}</definedName>
    <definedName name="kndv" localSheetId="22" hidden="1">{#N/A,#N/A,FALSE,"p&amp;l"}</definedName>
    <definedName name="kndv" localSheetId="23"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13"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4" hidden="1">{#N/A,#N/A,TRUE,"Front";#N/A,#N/A,TRUE,"Simple Letter";#N/A,#N/A,TRUE,"Inside";#N/A,#N/A,TRUE,"Contents";#N/A,#N/A,TRUE,"Basis";#N/A,#N/A,TRUE,"Inclusions";#N/A,#N/A,TRUE,"Exclusions";#N/A,#N/A,TRUE,"Areas";#N/A,#N/A,TRUE,"Summary";#N/A,#N/A,TRUE,"Detail"}</definedName>
    <definedName name="kp" localSheetId="21"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22" hidden="1">{#N/A,#N/A,TRUE,"Front";#N/A,#N/A,TRUE,"Simple Letter";#N/A,#N/A,TRUE,"Inside";#N/A,#N/A,TRUE,"Contents";#N/A,#N/A,TRUE,"Basis";#N/A,#N/A,TRUE,"Inclusions";#N/A,#N/A,TRUE,"Exclusions";#N/A,#N/A,TRUE,"Areas";#N/A,#N/A,TRUE,"Summary";#N/A,#N/A,TRUE,"Detail"}</definedName>
    <definedName name="kp" localSheetId="23"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19"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20" hidden="1">#REF!</definedName>
    <definedName name="ksdkdsk" localSheetId="21" hidden="1">#REF!</definedName>
    <definedName name="ksdkdsk" localSheetId="3" hidden="1">#REF!</definedName>
    <definedName name="ksdkdsk" localSheetId="12" hidden="1">#REF!</definedName>
    <definedName name="ksdkdsk" localSheetId="18" hidden="1">#REF!</definedName>
    <definedName name="ksdkdsk" localSheetId="9" hidden="1">#REF!</definedName>
    <definedName name="ksdkdsk" localSheetId="6" hidden="1">#REF!</definedName>
    <definedName name="ksdkdsk" localSheetId="22" hidden="1">#REF!</definedName>
    <definedName name="ksdkdsk" localSheetId="23"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13"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4" hidden="1">{#N/A,#N/A,FALSE,"COVER.XLS";#N/A,#N/A,FALSE,"RACT1.XLS";#N/A,#N/A,FALSE,"RACT2.XLS";#N/A,#N/A,FALSE,"ECCMP";#N/A,#N/A,FALSE,"WELDER.XLS"}</definedName>
    <definedName name="kskk" localSheetId="21" hidden="1">{#N/A,#N/A,FALSE,"COVER.XLS";#N/A,#N/A,FALSE,"RACT1.XLS";#N/A,#N/A,FALSE,"RACT2.XLS";#N/A,#N/A,FALSE,"ECCMP";#N/A,#N/A,FALSE,"WELDER.XLS"}</definedName>
    <definedName name="kskk" localSheetId="3" hidden="1">{#N/A,#N/A,FALSE,"COVER.XLS";#N/A,#N/A,FALSE,"RACT1.XLS";#N/A,#N/A,FALSE,"RACT2.XLS";#N/A,#N/A,FALSE,"ECCMP";#N/A,#N/A,FALSE,"WELDER.XLS"}</definedName>
    <definedName name="kskk" localSheetId="12"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22" hidden="1">{#N/A,#N/A,FALSE,"COVER.XLS";#N/A,#N/A,FALSE,"RACT1.XLS";#N/A,#N/A,FALSE,"RACT2.XLS";#N/A,#N/A,FALSE,"ECCMP";#N/A,#N/A,FALSE,"WELDER.XLS"}</definedName>
    <definedName name="kskk" localSheetId="23"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13"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4" hidden="1">{#N/A,#N/A,FALSE,"COVER1.XLS ";#N/A,#N/A,FALSE,"RACT1.XLS";#N/A,#N/A,FALSE,"RACT2.XLS";#N/A,#N/A,FALSE,"ECCMP";#N/A,#N/A,FALSE,"WELDER.XLS"}</definedName>
    <definedName name="kvs" localSheetId="21" hidden="1">{#N/A,#N/A,FALSE,"COVER1.XLS ";#N/A,#N/A,FALSE,"RACT1.XLS";#N/A,#N/A,FALSE,"RACT2.XLS";#N/A,#N/A,FALSE,"ECCMP";#N/A,#N/A,FALSE,"WELDER.XLS"}</definedName>
    <definedName name="kvs" localSheetId="3" hidden="1">{#N/A,#N/A,FALSE,"COVER1.XLS ";#N/A,#N/A,FALSE,"RACT1.XLS";#N/A,#N/A,FALSE,"RACT2.XLS";#N/A,#N/A,FALSE,"ECCMP";#N/A,#N/A,FALSE,"WELDER.XLS"}</definedName>
    <definedName name="kvs" localSheetId="12"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22" hidden="1">{#N/A,#N/A,FALSE,"COVER1.XLS ";#N/A,#N/A,FALSE,"RACT1.XLS";#N/A,#N/A,FALSE,"RACT2.XLS";#N/A,#N/A,FALSE,"ECCMP";#N/A,#N/A,FALSE,"WELDER.XLS"}</definedName>
    <definedName name="kvs" localSheetId="23"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13"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4" hidden="1">{#N/A,#N/A,TRUE,"Front";#N/A,#N/A,TRUE,"Simple Letter";#N/A,#N/A,TRUE,"Inside";#N/A,#N/A,TRUE,"Contents";#N/A,#N/A,TRUE,"Basis";#N/A,#N/A,TRUE,"Inclusions";#N/A,#N/A,TRUE,"Exclusions";#N/A,#N/A,TRUE,"Areas";#N/A,#N/A,TRUE,"Summary";#N/A,#N/A,TRUE,"Detail"}</definedName>
    <definedName name="la" localSheetId="21"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22" hidden="1">{#N/A,#N/A,TRUE,"Front";#N/A,#N/A,TRUE,"Simple Letter";#N/A,#N/A,TRUE,"Inside";#N/A,#N/A,TRUE,"Contents";#N/A,#N/A,TRUE,"Basis";#N/A,#N/A,TRUE,"Inclusions";#N/A,#N/A,TRUE,"Exclusions";#N/A,#N/A,TRUE,"Areas";#N/A,#N/A,TRUE,"Summary";#N/A,#N/A,TRUE,"Detail"}</definedName>
    <definedName name="la" localSheetId="23"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13"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4" hidden="1">{#N/A,#N/A,TRUE,"Front";#N/A,#N/A,TRUE,"Simple Letter";#N/A,#N/A,TRUE,"Inside";#N/A,#N/A,TRUE,"Contents";#N/A,#N/A,TRUE,"Basis";#N/A,#N/A,TRUE,"Inclusions";#N/A,#N/A,TRUE,"Exclusions";#N/A,#N/A,TRUE,"Areas";#N/A,#N/A,TRUE,"Summary";#N/A,#N/A,TRUE,"Detail"}</definedName>
    <definedName name="LALA" localSheetId="21"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22" hidden="1">{#N/A,#N/A,TRUE,"Front";#N/A,#N/A,TRUE,"Simple Letter";#N/A,#N/A,TRUE,"Inside";#N/A,#N/A,TRUE,"Contents";#N/A,#N/A,TRUE,"Basis";#N/A,#N/A,TRUE,"Inclusions";#N/A,#N/A,TRUE,"Exclusions";#N/A,#N/A,TRUE,"Areas";#N/A,#N/A,TRUE,"Summary";#N/A,#N/A,TRUE,"Detail"}</definedName>
    <definedName name="LALA" localSheetId="23"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13"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4" hidden="1">{#N/A,#N/A,TRUE,"Front";#N/A,#N/A,TRUE,"Simple Letter";#N/A,#N/A,TRUE,"Inside";#N/A,#N/A,TRUE,"Contents";#N/A,#N/A,TRUE,"Basis";#N/A,#N/A,TRUE,"Inclusions";#N/A,#N/A,TRUE,"Exclusions";#N/A,#N/A,TRUE,"Areas";#N/A,#N/A,TRUE,"Summary";#N/A,#N/A,TRUE,"Detail"}</definedName>
    <definedName name="liner" localSheetId="21"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22" hidden="1">{#N/A,#N/A,TRUE,"Front";#N/A,#N/A,TRUE,"Simple Letter";#N/A,#N/A,TRUE,"Inside";#N/A,#N/A,TRUE,"Contents";#N/A,#N/A,TRUE,"Basis";#N/A,#N/A,TRUE,"Inclusions";#N/A,#N/A,TRUE,"Exclusions";#N/A,#N/A,TRUE,"Areas";#N/A,#N/A,TRUE,"Summary";#N/A,#N/A,TRUE,"Detail"}</definedName>
    <definedName name="liner" localSheetId="23"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13"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4" hidden="1">{#N/A,#N/A,TRUE,"Front";#N/A,#N/A,TRUE,"Simple Letter";#N/A,#N/A,TRUE,"Inside";#N/A,#N/A,TRUE,"Contents";#N/A,#N/A,TRUE,"Basis";#N/A,#N/A,TRUE,"Inclusions";#N/A,#N/A,TRUE,"Exclusions";#N/A,#N/A,TRUE,"Areas";#N/A,#N/A,TRUE,"Summary";#N/A,#N/A,TRUE,"Detail"}</definedName>
    <definedName name="LLALALLA" localSheetId="21"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22" hidden="1">{#N/A,#N/A,TRUE,"Front";#N/A,#N/A,TRUE,"Simple Letter";#N/A,#N/A,TRUE,"Inside";#N/A,#N/A,TRUE,"Contents";#N/A,#N/A,TRUE,"Basis";#N/A,#N/A,TRUE,"Inclusions";#N/A,#N/A,TRUE,"Exclusions";#N/A,#N/A,TRUE,"Areas";#N/A,#N/A,TRUE,"Summary";#N/A,#N/A,TRUE,"Detail"}</definedName>
    <definedName name="LLALALLA" localSheetId="23"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19"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20" hidden="1">#REF!</definedName>
    <definedName name="lll" localSheetId="21" hidden="1">#REF!</definedName>
    <definedName name="lll" localSheetId="3" hidden="1">#REF!</definedName>
    <definedName name="lll" localSheetId="12" hidden="1">#REF!</definedName>
    <definedName name="lll" localSheetId="18" hidden="1">#REF!</definedName>
    <definedName name="lll" localSheetId="9" hidden="1">#REF!</definedName>
    <definedName name="lll" localSheetId="6" hidden="1">#REF!</definedName>
    <definedName name="lll" localSheetId="22" hidden="1">#REF!</definedName>
    <definedName name="lll" localSheetId="23"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9"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20" hidden="1">OFFSET(#REF!,0,0,COUNTA(#REF!),1)</definedName>
    <definedName name="lllll" localSheetId="21" hidden="1">OFFSET(#REF!,0,0,COUNTA(#REF!),1)</definedName>
    <definedName name="lllll" localSheetId="3" hidden="1">OFFSET(#REF!,0,0,COUNTA(#REF!),1)</definedName>
    <definedName name="lllll" localSheetId="18" hidden="1">OFFSET(#REF!,0,0,COUNTA(#REF!),1)</definedName>
    <definedName name="lllll" localSheetId="9" hidden="1">OFFSET(#REF!,0,0,COUNTA(#REF!),1)</definedName>
    <definedName name="lllll" localSheetId="6" hidden="1">OFFSET(#REF!,0,0,COUNTA(#REF!),1)</definedName>
    <definedName name="lllll" localSheetId="22" hidden="1">OFFSET(#REF!,0,0,COUNTA(#REF!),1)</definedName>
    <definedName name="lllll" localSheetId="23"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13"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4" hidden="1">{#N/A,#N/A,FALSE,"Aging Summary";#N/A,#N/A,FALSE,"Ratio Analysis";#N/A,#N/A,FALSE,"Test 120 Day Accts";#N/A,#N/A,FALSE,"Tickmarks"}</definedName>
    <definedName name="loi" localSheetId="21"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12"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22" hidden="1">{#N/A,#N/A,FALSE,"Aging Summary";#N/A,#N/A,FALSE,"Ratio Analysis";#N/A,#N/A,FALSE,"Test 120 Day Accts";#N/A,#N/A,FALSE,"Tickmarks"}</definedName>
    <definedName name="loi" localSheetId="23"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19"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20" hidden="1">#REF!</definedName>
    <definedName name="lslsl" localSheetId="21" hidden="1">#REF!</definedName>
    <definedName name="lslsl" localSheetId="3" hidden="1">#REF!</definedName>
    <definedName name="lslsl" localSheetId="12" hidden="1">#REF!</definedName>
    <definedName name="lslsl" localSheetId="18" hidden="1">#REF!</definedName>
    <definedName name="lslsl" localSheetId="9" hidden="1">#REF!</definedName>
    <definedName name="lslsl" localSheetId="6" hidden="1">#REF!</definedName>
    <definedName name="lslsl" localSheetId="22" hidden="1">#REF!</definedName>
    <definedName name="lslsl" localSheetId="23"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13" hidden="1">{"SUMMARY",#N/A,FALSE,"C"}</definedName>
    <definedName name="Mach" localSheetId="5" hidden="1">{"SUMMARY",#N/A,FALSE,"C"}</definedName>
    <definedName name="Mach" localSheetId="11" hidden="1">{"SUMMARY",#N/A,FALSE,"C"}</definedName>
    <definedName name="Mach" localSheetId="8" hidden="1">{"SUMMARY",#N/A,FALSE,"C"}</definedName>
    <definedName name="Mach" localSheetId="14" hidden="1">{"SUMMARY",#N/A,FALSE,"C"}</definedName>
    <definedName name="Mach" localSheetId="21" hidden="1">{"SUMMARY",#N/A,FALSE,"C"}</definedName>
    <definedName name="Mach" localSheetId="3" hidden="1">{"SUMMARY",#N/A,FALSE,"C"}</definedName>
    <definedName name="Mach" localSheetId="12" hidden="1">{"SUMMARY",#N/A,FALSE,"C"}</definedName>
    <definedName name="Mach" localSheetId="9" hidden="1">{"SUMMARY",#N/A,FALSE,"C"}</definedName>
    <definedName name="Mach" localSheetId="6" hidden="1">{"SUMMARY",#N/A,FALSE,"C"}</definedName>
    <definedName name="Mach" localSheetId="22" hidden="1">{"SUMMARY",#N/A,FALSE,"C"}</definedName>
    <definedName name="Mach" localSheetId="23"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13"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4" hidden="1">{#N/A,#N/A,FALSE,"VARIATIONS";#N/A,#N/A,FALSE,"BUDGET";#N/A,#N/A,FALSE,"CIVIL QNTY VAR";#N/A,#N/A,FALSE,"SUMMARY";#N/A,#N/A,FALSE,"MATERIAL VAR"}</definedName>
    <definedName name="madhav" localSheetId="21"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22" hidden="1">{#N/A,#N/A,FALSE,"VARIATIONS";#N/A,#N/A,FALSE,"BUDGET";#N/A,#N/A,FALSE,"CIVIL QNTY VAR";#N/A,#N/A,FALSE,"SUMMARY";#N/A,#N/A,FALSE,"MATERIAL VAR"}</definedName>
    <definedName name="madhav" localSheetId="23"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19"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20" hidden="1">#REF!</definedName>
    <definedName name="mak" localSheetId="21" hidden="1">#REF!</definedName>
    <definedName name="mak" localSheetId="3" hidden="1">#REF!</definedName>
    <definedName name="mak" localSheetId="12" hidden="1">#REF!</definedName>
    <definedName name="mak" localSheetId="18" hidden="1">#REF!</definedName>
    <definedName name="mak" localSheetId="9" hidden="1">#REF!</definedName>
    <definedName name="mak" localSheetId="6" hidden="1">#REF!</definedName>
    <definedName name="mak" localSheetId="22" hidden="1">#REF!</definedName>
    <definedName name="mak" localSheetId="23"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13"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4" hidden="1">{#N/A,#N/A,TRUE,"Front";#N/A,#N/A,TRUE,"Simple Letter";#N/A,#N/A,TRUE,"Inside";#N/A,#N/A,TRUE,"Contents";#N/A,#N/A,TRUE,"Basis";#N/A,#N/A,TRUE,"Inclusions";#N/A,#N/A,TRUE,"Exclusions";#N/A,#N/A,TRUE,"Areas";#N/A,#N/A,TRUE,"Summary";#N/A,#N/A,TRUE,"Detail"}</definedName>
    <definedName name="mat" localSheetId="21"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22" hidden="1">{#N/A,#N/A,TRUE,"Front";#N/A,#N/A,TRUE,"Simple Letter";#N/A,#N/A,TRUE,"Inside";#N/A,#N/A,TRUE,"Contents";#N/A,#N/A,TRUE,"Basis";#N/A,#N/A,TRUE,"Inclusions";#N/A,#N/A,TRUE,"Exclusions";#N/A,#N/A,TRUE,"Areas";#N/A,#N/A,TRUE,"Summary";#N/A,#N/A,TRUE,"Detail"}</definedName>
    <definedName name="mat" localSheetId="23"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19"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20" hidden="1">#REF!</definedName>
    <definedName name="MATER" localSheetId="21" hidden="1">#REF!</definedName>
    <definedName name="MATER" localSheetId="3" hidden="1">#REF!</definedName>
    <definedName name="MATER" localSheetId="12" hidden="1">#REF!</definedName>
    <definedName name="MATER" localSheetId="18" hidden="1">#REF!</definedName>
    <definedName name="MATER" localSheetId="9" hidden="1">#REF!</definedName>
    <definedName name="MATER" localSheetId="6" hidden="1">#REF!</definedName>
    <definedName name="MATER" localSheetId="22" hidden="1">#REF!</definedName>
    <definedName name="MATER" localSheetId="23"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13"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4" hidden="1">{#N/A,#N/A,FALSE,"mpph1";#N/A,#N/A,FALSE,"mpmseb";#N/A,#N/A,FALSE,"mpph2"}</definedName>
    <definedName name="MCBDB" localSheetId="21" hidden="1">{#N/A,#N/A,FALSE,"mpph1";#N/A,#N/A,FALSE,"mpmseb";#N/A,#N/A,FALSE,"mpph2"}</definedName>
    <definedName name="MCBDB" localSheetId="3" hidden="1">{#N/A,#N/A,FALSE,"mpph1";#N/A,#N/A,FALSE,"mpmseb";#N/A,#N/A,FALSE,"mpph2"}</definedName>
    <definedName name="MCBDB" localSheetId="12"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22" hidden="1">{#N/A,#N/A,FALSE,"mpph1";#N/A,#N/A,FALSE,"mpmseb";#N/A,#N/A,FALSE,"mpph2"}</definedName>
    <definedName name="MCBDB" localSheetId="23"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13"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4" hidden="1">{#N/A,#N/A,TRUE,"Front";#N/A,#N/A,TRUE,"Simple Letter";#N/A,#N/A,TRUE,"Inside";#N/A,#N/A,TRUE,"Contents";#N/A,#N/A,TRUE,"Basis";#N/A,#N/A,TRUE,"Inclusions";#N/A,#N/A,TRUE,"Exclusions";#N/A,#N/A,TRUE,"Areas";#N/A,#N/A,TRUE,"Summary";#N/A,#N/A,TRUE,"Detail"}</definedName>
    <definedName name="measu" localSheetId="21"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22" hidden="1">{#N/A,#N/A,TRUE,"Front";#N/A,#N/A,TRUE,"Simple Letter";#N/A,#N/A,TRUE,"Inside";#N/A,#N/A,TRUE,"Contents";#N/A,#N/A,TRUE,"Basis";#N/A,#N/A,TRUE,"Inclusions";#N/A,#N/A,TRUE,"Exclusions";#N/A,#N/A,TRUE,"Areas";#N/A,#N/A,TRUE,"Summary";#N/A,#N/A,TRUE,"Detail"}</definedName>
    <definedName name="measu" localSheetId="23"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13"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4" hidden="1">{#N/A,#N/A,TRUE,"Front";#N/A,#N/A,TRUE,"Simple Letter";#N/A,#N/A,TRUE,"Inside";#N/A,#N/A,TRUE,"Contents";#N/A,#N/A,TRUE,"Basis";#N/A,#N/A,TRUE,"Inclusions";#N/A,#N/A,TRUE,"Exclusions";#N/A,#N/A,TRUE,"Areas";#N/A,#N/A,TRUE,"Summary";#N/A,#N/A,TRUE,"Detail"}</definedName>
    <definedName name="MEP" localSheetId="21"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22" hidden="1">{#N/A,#N/A,TRUE,"Front";#N/A,#N/A,TRUE,"Simple Letter";#N/A,#N/A,TRUE,"Inside";#N/A,#N/A,TRUE,"Contents";#N/A,#N/A,TRUE,"Basis";#N/A,#N/A,TRUE,"Inclusions";#N/A,#N/A,TRUE,"Exclusions";#N/A,#N/A,TRUE,"Areas";#N/A,#N/A,TRUE,"Summary";#N/A,#N/A,TRUE,"Detail"}</definedName>
    <definedName name="MEP" localSheetId="23"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13"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4" hidden="1">{#N/A,#N/A,TRUE,"Front";#N/A,#N/A,TRUE,"Simple Letter";#N/A,#N/A,TRUE,"Inside";#N/A,#N/A,TRUE,"Contents";#N/A,#N/A,TRUE,"Basis";#N/A,#N/A,TRUE,"Inclusions";#N/A,#N/A,TRUE,"Exclusions";#N/A,#N/A,TRUE,"Areas";#N/A,#N/A,TRUE,"Summary";#N/A,#N/A,TRUE,"Detail"}</definedName>
    <definedName name="mgs" localSheetId="21"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22" hidden="1">{#N/A,#N/A,TRUE,"Front";#N/A,#N/A,TRUE,"Simple Letter";#N/A,#N/A,TRUE,"Inside";#N/A,#N/A,TRUE,"Contents";#N/A,#N/A,TRUE,"Basis";#N/A,#N/A,TRUE,"Inclusions";#N/A,#N/A,TRUE,"Exclusions";#N/A,#N/A,TRUE,"Areas";#N/A,#N/A,TRUE,"Summary";#N/A,#N/A,TRUE,"Detail"}</definedName>
    <definedName name="mgs" localSheetId="23"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13" hidden="1">{"'Bill No. 7'!$A$1:$G$32"}</definedName>
    <definedName name="mhjj" localSheetId="5" hidden="1">{"'Bill No. 7'!$A$1:$G$32"}</definedName>
    <definedName name="mhjj" localSheetId="11" hidden="1">{"'Bill No. 7'!$A$1:$G$32"}</definedName>
    <definedName name="mhjj" localSheetId="8" hidden="1">{"'Bill No. 7'!$A$1:$G$32"}</definedName>
    <definedName name="mhjj" localSheetId="14" hidden="1">{"'Bill No. 7'!$A$1:$G$32"}</definedName>
    <definedName name="mhjj" localSheetId="21" hidden="1">{"'Bill No. 7'!$A$1:$G$32"}</definedName>
    <definedName name="mhjj" localSheetId="3" hidden="1">{"'Bill No. 7'!$A$1:$G$32"}</definedName>
    <definedName name="mhjj" localSheetId="12" hidden="1">{"'Bill No. 7'!$A$1:$G$32"}</definedName>
    <definedName name="mhjj" localSheetId="9" hidden="1">{"'Bill No. 7'!$A$1:$G$32"}</definedName>
    <definedName name="mhjj" localSheetId="6" hidden="1">{"'Bill No. 7'!$A$1:$G$32"}</definedName>
    <definedName name="mhjj" localSheetId="22" hidden="1">{"'Bill No. 7'!$A$1:$G$32"}</definedName>
    <definedName name="mhjj" localSheetId="23"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13"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4" hidden="1">{#N/A,#N/A,FALSE,"VARIATIONS";#N/A,#N/A,FALSE,"BUDGET";#N/A,#N/A,FALSE,"CIVIL QNTY VAR";#N/A,#N/A,FALSE,"SUMMARY";#N/A,#N/A,FALSE,"MATERIAL VAR"}</definedName>
    <definedName name="Mkt" localSheetId="21"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22" hidden="1">{#N/A,#N/A,FALSE,"VARIATIONS";#N/A,#N/A,FALSE,"BUDGET";#N/A,#N/A,FALSE,"CIVIL QNTY VAR";#N/A,#N/A,FALSE,"SUMMARY";#N/A,#N/A,FALSE,"MATERIAL VAR"}</definedName>
    <definedName name="Mkt" localSheetId="23"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19"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20" hidden="1">#REF!</definedName>
    <definedName name="MLCL" localSheetId="21" hidden="1">#REF!</definedName>
    <definedName name="MLCL" localSheetId="3" hidden="1">#REF!</definedName>
    <definedName name="MLCL" localSheetId="12" hidden="1">#REF!</definedName>
    <definedName name="MLCL" localSheetId="18" hidden="1">#REF!</definedName>
    <definedName name="MLCL" localSheetId="9" hidden="1">#REF!</definedName>
    <definedName name="MLCL" localSheetId="6" hidden="1">#REF!</definedName>
    <definedName name="MLCL" localSheetId="22" hidden="1">#REF!</definedName>
    <definedName name="MLCL" localSheetId="23"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13"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4" hidden="1">{#N/A,#N/A,FALSE,"VARIATIONS";#N/A,#N/A,FALSE,"BUDGET";#N/A,#N/A,FALSE,"CIVIL QNTY VAR";#N/A,#N/A,FALSE,"SUMMARY";#N/A,#N/A,FALSE,"MATERIAL VAR"}</definedName>
    <definedName name="mldl" localSheetId="21"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22" hidden="1">{#N/A,#N/A,FALSE,"VARIATIONS";#N/A,#N/A,FALSE,"BUDGET";#N/A,#N/A,FALSE,"CIVIL QNTY VAR";#N/A,#N/A,FALSE,"SUMMARY";#N/A,#N/A,FALSE,"MATERIAL VAR"}</definedName>
    <definedName name="mldl" localSheetId="23"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19"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20" hidden="1">#REF!</definedName>
    <definedName name="mmmmm" localSheetId="21" hidden="1">#REF!</definedName>
    <definedName name="mmmmm" localSheetId="3" hidden="1">#REF!</definedName>
    <definedName name="mmmmm" localSheetId="12" hidden="1">#REF!</definedName>
    <definedName name="mmmmm" localSheetId="18" hidden="1">#REF!</definedName>
    <definedName name="mmmmm" localSheetId="9" hidden="1">#REF!</definedName>
    <definedName name="mmmmm" localSheetId="6" hidden="1">#REF!</definedName>
    <definedName name="mmmmm" localSheetId="22" hidden="1">#REF!</definedName>
    <definedName name="mmmmm" localSheetId="23"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19" hidden="1">#REF!</definedName>
    <definedName name="MP" localSheetId="5" hidden="1">#REF!</definedName>
    <definedName name="MP" localSheetId="11" hidden="1">#REF!</definedName>
    <definedName name="MP" localSheetId="8" hidden="1">#REF!</definedName>
    <definedName name="MP" localSheetId="14" hidden="1">#REF!</definedName>
    <definedName name="MP" localSheetId="20" hidden="1">#REF!</definedName>
    <definedName name="MP" localSheetId="21" hidden="1">#REF!</definedName>
    <definedName name="MP" localSheetId="3" hidden="1">#REF!</definedName>
    <definedName name="MP" localSheetId="12" hidden="1">#REF!</definedName>
    <definedName name="MP" localSheetId="18" hidden="1">#REF!</definedName>
    <definedName name="MP" localSheetId="9" hidden="1">#REF!</definedName>
    <definedName name="MP" localSheetId="6" hidden="1">#REF!</definedName>
    <definedName name="MP" localSheetId="22" hidden="1">#REF!</definedName>
    <definedName name="MP" localSheetId="23"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19"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20" hidden="1">[11]sheet6!#REF!</definedName>
    <definedName name="Mr.Venukopal" localSheetId="21" hidden="1">[11]sheet6!#REF!</definedName>
    <definedName name="Mr.Venukopal" localSheetId="3" hidden="1">[11]sheet6!#REF!</definedName>
    <definedName name="Mr.Venukopal" localSheetId="12" hidden="1">[11]sheet6!#REF!</definedName>
    <definedName name="Mr.Venukopal" localSheetId="18" hidden="1">[11]sheet6!#REF!</definedName>
    <definedName name="Mr.Venukopal" localSheetId="9" hidden="1">[11]sheet6!#REF!</definedName>
    <definedName name="Mr.Venukopal" localSheetId="6" hidden="1">[11]sheet6!#REF!</definedName>
    <definedName name="Mr.Venukopal" localSheetId="22" hidden="1">[11]sheet6!#REF!</definedName>
    <definedName name="Mr.Venukopal" localSheetId="23"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13"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4" hidden="1">{#N/A,#N/A,FALSE,"VARIATIONS";#N/A,#N/A,FALSE,"BUDGET";#N/A,#N/A,FALSE,"CIVIL QNTY VAR";#N/A,#N/A,FALSE,"SUMMARY";#N/A,#N/A,FALSE,"MATERIAL VAR"}</definedName>
    <definedName name="muthu" localSheetId="21"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22" hidden="1">{#N/A,#N/A,FALSE,"VARIATIONS";#N/A,#N/A,FALSE,"BUDGET";#N/A,#N/A,FALSE,"CIVIL QNTY VAR";#N/A,#N/A,FALSE,"SUMMARY";#N/A,#N/A,FALSE,"MATERIAL VAR"}</definedName>
    <definedName name="muthu" localSheetId="23"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9" hidden="1">[21]analysis!#REF!</definedName>
    <definedName name="MY" localSheetId="5" hidden="1">[21]analysis!#REF!</definedName>
    <definedName name="MY" localSheetId="11" hidden="1">[21]analysis!#REF!</definedName>
    <definedName name="MY" localSheetId="8" hidden="1">[21]analysis!#REF!</definedName>
    <definedName name="MY" localSheetId="20" hidden="1">[21]analysis!#REF!</definedName>
    <definedName name="MY" localSheetId="21" hidden="1">[21]analysis!#REF!</definedName>
    <definedName name="MY" localSheetId="3" hidden="1">[21]analysis!#REF!</definedName>
    <definedName name="MY" localSheetId="18" hidden="1">[21]analysis!#REF!</definedName>
    <definedName name="MY" localSheetId="9" hidden="1">[21]analysis!#REF!</definedName>
    <definedName name="MY" localSheetId="6" hidden="1">[21]analysis!#REF!</definedName>
    <definedName name="MY" localSheetId="22" hidden="1">[21]analysis!#REF!</definedName>
    <definedName name="MY" localSheetId="23"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13"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4" hidden="1">{"dep. full detail",#N/A,FALSE,"annex";"3cd annex",#N/A,FALSE,"annex";"co. dep.",#N/A,FALSE,"annex"}</definedName>
    <definedName name="name" localSheetId="21" hidden="1">{"dep. full detail",#N/A,FALSE,"annex";"3cd annex",#N/A,FALSE,"annex";"co. dep.",#N/A,FALSE,"annex"}</definedName>
    <definedName name="name" localSheetId="3" hidden="1">{"dep. full detail",#N/A,FALSE,"annex";"3cd annex",#N/A,FALSE,"annex";"co. dep.",#N/A,FALSE,"annex"}</definedName>
    <definedName name="name" localSheetId="12"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22" hidden="1">{"dep. full detail",#N/A,FALSE,"annex";"3cd annex",#N/A,FALSE,"annex";"co. dep.",#N/A,FALSE,"annex"}</definedName>
    <definedName name="name" localSheetId="23"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9" hidden="1">[21]analysis!#REF!</definedName>
    <definedName name="NBN" localSheetId="5" hidden="1">[21]analysis!#REF!</definedName>
    <definedName name="NBN" localSheetId="11" hidden="1">[21]analysis!#REF!</definedName>
    <definedName name="NBN" localSheetId="8" hidden="1">[21]analysis!#REF!</definedName>
    <definedName name="NBN" localSheetId="20" hidden="1">[21]analysis!#REF!</definedName>
    <definedName name="NBN" localSheetId="21" hidden="1">[21]analysis!#REF!</definedName>
    <definedName name="NBN" localSheetId="3" hidden="1">[21]analysis!#REF!</definedName>
    <definedName name="NBN" localSheetId="18" hidden="1">[21]analysis!#REF!</definedName>
    <definedName name="NBN" localSheetId="9" hidden="1">[21]analysis!#REF!</definedName>
    <definedName name="NBN" localSheetId="6" hidden="1">[21]analysis!#REF!</definedName>
    <definedName name="NBN" localSheetId="22" hidden="1">[21]analysis!#REF!</definedName>
    <definedName name="NBN" localSheetId="23"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19"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20" hidden="1">#REF!</definedName>
    <definedName name="NEW" localSheetId="21" hidden="1">#REF!</definedName>
    <definedName name="NEW" localSheetId="3" hidden="1">#REF!</definedName>
    <definedName name="NEW" localSheetId="12" hidden="1">#REF!</definedName>
    <definedName name="NEW" localSheetId="18" hidden="1">#REF!</definedName>
    <definedName name="NEW" localSheetId="9" hidden="1">#REF!</definedName>
    <definedName name="NEW" localSheetId="6" hidden="1">#REF!</definedName>
    <definedName name="NEW" localSheetId="22" hidden="1">#REF!</definedName>
    <definedName name="NEW" localSheetId="23"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13"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4" hidden="1">{#N/A,#N/A,FALSE,"VARIATIONS";#N/A,#N/A,FALSE,"BUDGET";#N/A,#N/A,FALSE,"CIVIL QNTY VAR";#N/A,#N/A,FALSE,"SUMMARY";#N/A,#N/A,FALSE,"MATERIAL VAR"}</definedName>
    <definedName name="o" localSheetId="21"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12"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22" hidden="1">{#N/A,#N/A,FALSE,"VARIATIONS";#N/A,#N/A,FALSE,"BUDGET";#N/A,#N/A,FALSE,"CIVIL QNTY VAR";#N/A,#N/A,FALSE,"SUMMARY";#N/A,#N/A,FALSE,"MATERIAL VAR"}</definedName>
    <definedName name="o" localSheetId="23"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13"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4" hidden="1">{#N/A,#N/A,TRUE,"Front";#N/A,#N/A,TRUE,"Simple Letter";#N/A,#N/A,TRUE,"Inside";#N/A,#N/A,TRUE,"Contents";#N/A,#N/A,TRUE,"Basis";#N/A,#N/A,TRUE,"Inclusions";#N/A,#N/A,TRUE,"Exclusions";#N/A,#N/A,TRUE,"Areas";#N/A,#N/A,TRUE,"Summary";#N/A,#N/A,TRUE,"Detail"}</definedName>
    <definedName name="ok" localSheetId="21"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22" hidden="1">{#N/A,#N/A,TRUE,"Front";#N/A,#N/A,TRUE,"Simple Letter";#N/A,#N/A,TRUE,"Inside";#N/A,#N/A,TRUE,"Contents";#N/A,#N/A,TRUE,"Basis";#N/A,#N/A,TRUE,"Inclusions";#N/A,#N/A,TRUE,"Exclusions";#N/A,#N/A,TRUE,"Areas";#N/A,#N/A,TRUE,"Summary";#N/A,#N/A,TRUE,"Detail"}</definedName>
    <definedName name="ok" localSheetId="23"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13"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4" hidden="1">{#N/A,#N/A,TRUE,"Front";#N/A,#N/A,TRUE,"Simple Letter";#N/A,#N/A,TRUE,"Inside";#N/A,#N/A,TRUE,"Contents";#N/A,#N/A,TRUE,"Basis";#N/A,#N/A,TRUE,"Inclusions";#N/A,#N/A,TRUE,"Exclusions";#N/A,#N/A,TRUE,"Areas";#N/A,#N/A,TRUE,"Summary";#N/A,#N/A,TRUE,"Detail"}</definedName>
    <definedName name="ooo" localSheetId="21"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22" hidden="1">{#N/A,#N/A,TRUE,"Front";#N/A,#N/A,TRUE,"Simple Letter";#N/A,#N/A,TRUE,"Inside";#N/A,#N/A,TRUE,"Contents";#N/A,#N/A,TRUE,"Basis";#N/A,#N/A,TRUE,"Inclusions";#N/A,#N/A,TRUE,"Exclusions";#N/A,#N/A,TRUE,"Areas";#N/A,#N/A,TRUE,"Summary";#N/A,#N/A,TRUE,"Detail"}</definedName>
    <definedName name="ooo" localSheetId="23"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13"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4" hidden="1">{#N/A,#N/A,TRUE,"Front";#N/A,#N/A,TRUE,"Simple Letter";#N/A,#N/A,TRUE,"Inside";#N/A,#N/A,TRUE,"Contents";#N/A,#N/A,TRUE,"Basis";#N/A,#N/A,TRUE,"Inclusions";#N/A,#N/A,TRUE,"Exclusions";#N/A,#N/A,TRUE,"Areas";#N/A,#N/A,TRUE,"Summary";#N/A,#N/A,TRUE,"Detail"}</definedName>
    <definedName name="ooooooooooo" localSheetId="21"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22" hidden="1">{#N/A,#N/A,TRUE,"Front";#N/A,#N/A,TRUE,"Simple Letter";#N/A,#N/A,TRUE,"Inside";#N/A,#N/A,TRUE,"Contents";#N/A,#N/A,TRUE,"Basis";#N/A,#N/A,TRUE,"Inclusions";#N/A,#N/A,TRUE,"Exclusions";#N/A,#N/A,TRUE,"Areas";#N/A,#N/A,TRUE,"Summary";#N/A,#N/A,TRUE,"Detail"}</definedName>
    <definedName name="ooooooooooo" localSheetId="23"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19"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20" hidden="1">#REF!</definedName>
    <definedName name="OrderTable" localSheetId="21" hidden="1">#REF!</definedName>
    <definedName name="OrderTable" localSheetId="3" hidden="1">#REF!</definedName>
    <definedName name="OrderTable" localSheetId="12" hidden="1">#REF!</definedName>
    <definedName name="OrderTable" localSheetId="18" hidden="1">#REF!</definedName>
    <definedName name="OrderTable" localSheetId="9" hidden="1">#REF!</definedName>
    <definedName name="OrderTable" localSheetId="6" hidden="1">#REF!</definedName>
    <definedName name="OrderTable" localSheetId="22" hidden="1">#REF!</definedName>
    <definedName name="OrderTable" localSheetId="23"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9" hidden="1">#REF!</definedName>
    <definedName name="parse" localSheetId="5" hidden="1">#REF!</definedName>
    <definedName name="parse" localSheetId="11" hidden="1">#REF!</definedName>
    <definedName name="parse" localSheetId="8" hidden="1">#REF!</definedName>
    <definedName name="parse" localSheetId="20" hidden="1">#REF!</definedName>
    <definedName name="parse" localSheetId="21" hidden="1">#REF!</definedName>
    <definedName name="parse" localSheetId="3" hidden="1">#REF!</definedName>
    <definedName name="parse" localSheetId="18" hidden="1">#REF!</definedName>
    <definedName name="parse" localSheetId="9" hidden="1">#REF!</definedName>
    <definedName name="parse" localSheetId="6" hidden="1">#REF!</definedName>
    <definedName name="parse" localSheetId="22" hidden="1">#REF!</definedName>
    <definedName name="parse" localSheetId="23"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9" hidden="1">#REF!</definedName>
    <definedName name="parse2" localSheetId="5" hidden="1">#REF!</definedName>
    <definedName name="parse2" localSheetId="11" hidden="1">#REF!</definedName>
    <definedName name="parse2" localSheetId="8" hidden="1">#REF!</definedName>
    <definedName name="parse2" localSheetId="20" hidden="1">#REF!</definedName>
    <definedName name="parse2" localSheetId="21" hidden="1">#REF!</definedName>
    <definedName name="parse2" localSheetId="3" hidden="1">#REF!</definedName>
    <definedName name="parse2" localSheetId="18" hidden="1">#REF!</definedName>
    <definedName name="parse2" localSheetId="9" hidden="1">#REF!</definedName>
    <definedName name="parse2" localSheetId="6" hidden="1">#REF!</definedName>
    <definedName name="parse2" localSheetId="22" hidden="1">#REF!</definedName>
    <definedName name="parse2" localSheetId="23"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19"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20" hidden="1">#REF!</definedName>
    <definedName name="PKK" localSheetId="21" hidden="1">#REF!</definedName>
    <definedName name="PKK" localSheetId="3" hidden="1">#REF!</definedName>
    <definedName name="PKK" localSheetId="12" hidden="1">#REF!</definedName>
    <definedName name="PKK" localSheetId="18" hidden="1">#REF!</definedName>
    <definedName name="PKK" localSheetId="9" hidden="1">#REF!</definedName>
    <definedName name="PKK" localSheetId="6" hidden="1">#REF!</definedName>
    <definedName name="PKK" localSheetId="22" hidden="1">#REF!</definedName>
    <definedName name="PKK" localSheetId="23"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13"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4" hidden="1">{#N/A,#N/A,TRUE,"Front";#N/A,#N/A,TRUE,"Simple Letter";#N/A,#N/A,TRUE,"Inside";#N/A,#N/A,TRUE,"Contents";#N/A,#N/A,TRUE,"Basis";#N/A,#N/A,TRUE,"Inclusions";#N/A,#N/A,TRUE,"Exclusions";#N/A,#N/A,TRUE,"Areas";#N/A,#N/A,TRUE,"Summary";#N/A,#N/A,TRUE,"Detail"}</definedName>
    <definedName name="pp" localSheetId="21"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22" hidden="1">{#N/A,#N/A,TRUE,"Front";#N/A,#N/A,TRUE,"Simple Letter";#N/A,#N/A,TRUE,"Inside";#N/A,#N/A,TRUE,"Contents";#N/A,#N/A,TRUE,"Basis";#N/A,#N/A,TRUE,"Inclusions";#N/A,#N/A,TRUE,"Exclusions";#N/A,#N/A,TRUE,"Areas";#N/A,#N/A,TRUE,"Summary";#N/A,#N/A,TRUE,"Detail"}</definedName>
    <definedName name="pp" localSheetId="23"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9"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20" hidden="1">[15]BHANDUP!#REF!</definedName>
    <definedName name="Ppppppppppp" localSheetId="21" hidden="1">[15]BHANDUP!#REF!</definedName>
    <definedName name="Ppppppppppp" localSheetId="3" hidden="1">[15]BHANDUP!#REF!</definedName>
    <definedName name="Ppppppppppp" localSheetId="18" hidden="1">[15]BHANDUP!#REF!</definedName>
    <definedName name="Ppppppppppp" localSheetId="9" hidden="1">[15]BHANDUP!#REF!</definedName>
    <definedName name="Ppppppppppp" localSheetId="6" hidden="1">[15]BHANDUP!#REF!</definedName>
    <definedName name="Ppppppppppp" localSheetId="22" hidden="1">[15]BHANDUP!#REF!</definedName>
    <definedName name="Ppppppppppp" localSheetId="23"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9" hidden="1">[28]Summary!#REF!</definedName>
    <definedName name="pravin" localSheetId="5" hidden="1">[28]Summary!#REF!</definedName>
    <definedName name="pravin" localSheetId="11" hidden="1">[28]Summary!#REF!</definedName>
    <definedName name="pravin" localSheetId="8" hidden="1">[28]Summary!#REF!</definedName>
    <definedName name="pravin" localSheetId="20" hidden="1">[28]Summary!#REF!</definedName>
    <definedName name="pravin" localSheetId="21" hidden="1">[28]Summary!#REF!</definedName>
    <definedName name="pravin" localSheetId="3" hidden="1">[28]Summary!#REF!</definedName>
    <definedName name="pravin" localSheetId="18" hidden="1">[28]Summary!#REF!</definedName>
    <definedName name="pravin" localSheetId="9" hidden="1">[28]Summary!#REF!</definedName>
    <definedName name="pravin" localSheetId="6" hidden="1">[28]Summary!#REF!</definedName>
    <definedName name="pravin" localSheetId="22" hidden="1">[28]Summary!#REF!</definedName>
    <definedName name="pravin" localSheetId="23"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13"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4" hidden="1">{#N/A,#N/A,TRUE,"Front";#N/A,#N/A,TRUE,"Simple Letter";#N/A,#N/A,TRUE,"Inside";#N/A,#N/A,TRUE,"Contents";#N/A,#N/A,TRUE,"Basis";#N/A,#N/A,TRUE,"Inclusions";#N/A,#N/A,TRUE,"Exclusions";#N/A,#N/A,TRUE,"Areas";#N/A,#N/A,TRUE,"Summary";#N/A,#N/A,TRUE,"Detail"}</definedName>
    <definedName name="prelimnaries" localSheetId="21"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22" hidden="1">{#N/A,#N/A,TRUE,"Front";#N/A,#N/A,TRUE,"Simple Letter";#N/A,#N/A,TRUE,"Inside";#N/A,#N/A,TRUE,"Contents";#N/A,#N/A,TRUE,"Basis";#N/A,#N/A,TRUE,"Inclusions";#N/A,#N/A,TRUE,"Exclusions";#N/A,#N/A,TRUE,"Areas";#N/A,#N/A,TRUE,"Summary";#N/A,#N/A,TRUE,"Detail"}</definedName>
    <definedName name="prelimnaries" localSheetId="23"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13"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4" hidden="1">{#N/A,#N/A,TRUE,"Front";#N/A,#N/A,TRUE,"Simple Letter";#N/A,#N/A,TRUE,"Inside";#N/A,#N/A,TRUE,"Contents";#N/A,#N/A,TRUE,"Basis";#N/A,#N/A,TRUE,"Inclusions";#N/A,#N/A,TRUE,"Exclusions";#N/A,#N/A,TRUE,"Areas";#N/A,#N/A,TRUE,"Summary";#N/A,#N/A,TRUE,"Detail"}</definedName>
    <definedName name="prelims" localSheetId="21"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22" hidden="1">{#N/A,#N/A,TRUE,"Front";#N/A,#N/A,TRUE,"Simple Letter";#N/A,#N/A,TRUE,"Inside";#N/A,#N/A,TRUE,"Contents";#N/A,#N/A,TRUE,"Basis";#N/A,#N/A,TRUE,"Inclusions";#N/A,#N/A,TRUE,"Exclusions";#N/A,#N/A,TRUE,"Areas";#N/A,#N/A,TRUE,"Summary";#N/A,#N/A,TRUE,"Detail"}</definedName>
    <definedName name="prelims" localSheetId="23"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13"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4" hidden="1">{"'11-30'!$A$1:$I$132","'11-30'!$A$1:$I$132"}</definedName>
    <definedName name="Prepaid_Dec" localSheetId="21" hidden="1">{"'11-30'!$A$1:$I$132","'11-30'!$A$1:$I$132"}</definedName>
    <definedName name="Prepaid_Dec" localSheetId="3" hidden="1">{"'11-30'!$A$1:$I$132","'11-30'!$A$1:$I$132"}</definedName>
    <definedName name="Prepaid_Dec" localSheetId="12" hidden="1">{"'11-30'!$A$1:$I$132","'11-30'!$A$1:$I$132"}</definedName>
    <definedName name="Prepaid_Dec" localSheetId="9" hidden="1">{"'11-30'!$A$1:$I$132","'11-30'!$A$1:$I$132"}</definedName>
    <definedName name="Prepaid_Dec" localSheetId="6" hidden="1">{"'11-30'!$A$1:$I$132","'11-30'!$A$1:$I$132"}</definedName>
    <definedName name="Prepaid_Dec" localSheetId="22" hidden="1">{"'11-30'!$A$1:$I$132","'11-30'!$A$1:$I$132"}</definedName>
    <definedName name="Prepaid_Dec" localSheetId="23"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13"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4" hidden="1">{#N/A,#N/A,FALSE,"Sheet1";#N/A,#N/A,FALSE,"Sheet1";#N/A,#N/A,FALSE,"Sheet1";#N/A,#N/A,FALSE,"Sheet1"}</definedName>
    <definedName name="price" localSheetId="21" hidden="1">{#N/A,#N/A,FALSE,"Sheet1";#N/A,#N/A,FALSE,"Sheet1";#N/A,#N/A,FALSE,"Sheet1";#N/A,#N/A,FALSE,"Sheet1"}</definedName>
    <definedName name="price" localSheetId="3" hidden="1">{#N/A,#N/A,FALSE,"Sheet1";#N/A,#N/A,FALSE,"Sheet1";#N/A,#N/A,FALSE,"Sheet1";#N/A,#N/A,FALSE,"Sheet1"}</definedName>
    <definedName name="price" localSheetId="12"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22" hidden="1">{#N/A,#N/A,FALSE,"Sheet1";#N/A,#N/A,FALSE,"Sheet1";#N/A,#N/A,FALSE,"Sheet1";#N/A,#N/A,FALSE,"Sheet1"}</definedName>
    <definedName name="price" localSheetId="23" hidden="1">{#N/A,#N/A,FALSE,"Sheet1";#N/A,#N/A,FALSE,"Sheet1";#N/A,#N/A,FALSE,"Sheet1";#N/A,#N/A,FALSE,"Sheet1"}</definedName>
    <definedName name="price" hidden="1">{#N/A,#N/A,FALSE,"Sheet1";#N/A,#N/A,FALSE,"Sheet1";#N/A,#N/A,FALSE,"Sheet1";#N/A,#N/A,FALSE,"Sheet1"}</definedName>
    <definedName name="_xlnm.Print_Area" localSheetId="21">DSCR!$A$1:$M$19</definedName>
    <definedName name="_xlnm.Print_Area" localSheetId="0">'P &amp; L Account (Noida)'!$A$1:$O$30</definedName>
    <definedName name="_xlnm.Print_Area" localSheetId="3">'P &amp; L Account (Pune) '!$A$1:$O$30</definedName>
    <definedName name="_xlnm.Print_Area" localSheetId="18">'P &amp; L Combined'!$A$1:$M$42</definedName>
    <definedName name="_xlnm.Print_Area" localSheetId="9">'P&amp;L Account Ahamdabad (Falcon) '!$A$1:$O$30</definedName>
    <definedName name="_xlnm.Print_Area" localSheetId="6">'P&amp;L Account Ahamdabad (Zepto) '!$A$1:$O$30</definedName>
    <definedName name="_xlnm.Print_Area" localSheetId="15">'PL existing'!$A$1:$I$22</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13"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4" hidden="1">{#N/A,#N/A,FALSE,"Aging Summary";#N/A,#N/A,FALSE,"Ratio Analysis";#N/A,#N/A,FALSE,"Test 120 Day Accts";#N/A,#N/A,FALSE,"Tickmarks"}</definedName>
    <definedName name="priya" localSheetId="21"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12"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22" hidden="1">{#N/A,#N/A,FALSE,"Aging Summary";#N/A,#N/A,FALSE,"Ratio Analysis";#N/A,#N/A,FALSE,"Test 120 Day Accts";#N/A,#N/A,FALSE,"Tickmarks"}</definedName>
    <definedName name="priya" localSheetId="23"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19"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20" hidden="1">#REF!</definedName>
    <definedName name="pro" localSheetId="21" hidden="1">#REF!</definedName>
    <definedName name="pro" localSheetId="3" hidden="1">#REF!</definedName>
    <definedName name="pro" localSheetId="12" hidden="1">#REF!</definedName>
    <definedName name="pro" localSheetId="18" hidden="1">#REF!</definedName>
    <definedName name="pro" localSheetId="9" hidden="1">#REF!</definedName>
    <definedName name="pro" localSheetId="6" hidden="1">#REF!</definedName>
    <definedName name="pro" localSheetId="22" hidden="1">#REF!</definedName>
    <definedName name="pro" localSheetId="23"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9" hidden="1">#REF!</definedName>
    <definedName name="ProdForm" localSheetId="5" hidden="1">#REF!</definedName>
    <definedName name="ProdForm" localSheetId="11" hidden="1">#REF!</definedName>
    <definedName name="ProdForm" localSheetId="8" hidden="1">#REF!</definedName>
    <definedName name="ProdForm" localSheetId="20" hidden="1">#REF!</definedName>
    <definedName name="ProdForm" localSheetId="21" hidden="1">#REF!</definedName>
    <definedName name="ProdForm" localSheetId="3" hidden="1">#REF!</definedName>
    <definedName name="ProdForm" localSheetId="18" hidden="1">#REF!</definedName>
    <definedName name="ProdForm" localSheetId="9" hidden="1">#REF!</definedName>
    <definedName name="ProdForm" localSheetId="6" hidden="1">#REF!</definedName>
    <definedName name="ProdForm" localSheetId="22" hidden="1">#REF!</definedName>
    <definedName name="ProdForm" localSheetId="23"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9" hidden="1">#REF!</definedName>
    <definedName name="Product" localSheetId="5" hidden="1">#REF!</definedName>
    <definedName name="Product" localSheetId="11" hidden="1">#REF!</definedName>
    <definedName name="Product" localSheetId="8" hidden="1">#REF!</definedName>
    <definedName name="Product" localSheetId="20" hidden="1">#REF!</definedName>
    <definedName name="Product" localSheetId="21" hidden="1">#REF!</definedName>
    <definedName name="Product" localSheetId="3" hidden="1">#REF!</definedName>
    <definedName name="Product" localSheetId="18" hidden="1">#REF!</definedName>
    <definedName name="Product" localSheetId="9" hidden="1">#REF!</definedName>
    <definedName name="Product" localSheetId="6" hidden="1">#REF!</definedName>
    <definedName name="Product" localSheetId="22" hidden="1">#REF!</definedName>
    <definedName name="Product" localSheetId="23"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13"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4" hidden="1">{"'Typical Costs Estimates'!$C$158:$H$161"}</definedName>
    <definedName name="qap" localSheetId="21" hidden="1">{"'Typical Costs Estimates'!$C$158:$H$161"}</definedName>
    <definedName name="qap" localSheetId="3" hidden="1">{"'Typical Costs Estimates'!$C$158:$H$161"}</definedName>
    <definedName name="qap" localSheetId="12" hidden="1">{"'Typical Costs Estimates'!$C$158:$H$161"}</definedName>
    <definedName name="qap" localSheetId="9" hidden="1">{"'Typical Costs Estimates'!$C$158:$H$161"}</definedName>
    <definedName name="qap" localSheetId="6" hidden="1">{"'Typical Costs Estimates'!$C$158:$H$161"}</definedName>
    <definedName name="qap" localSheetId="22" hidden="1">{"'Typical Costs Estimates'!$C$158:$H$161"}</definedName>
    <definedName name="qap" localSheetId="23"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9" hidden="1">[21]analysis!#REF!</definedName>
    <definedName name="qewr" localSheetId="5" hidden="1">[21]analysis!#REF!</definedName>
    <definedName name="qewr" localSheetId="11" hidden="1">[21]analysis!#REF!</definedName>
    <definedName name="qewr" localSheetId="8" hidden="1">[21]analysis!#REF!</definedName>
    <definedName name="qewr" localSheetId="20" hidden="1">[21]analysis!#REF!</definedName>
    <definedName name="qewr" localSheetId="21" hidden="1">[21]analysis!#REF!</definedName>
    <definedName name="qewr" localSheetId="3" hidden="1">[21]analysis!#REF!</definedName>
    <definedName name="qewr" localSheetId="18" hidden="1">[21]analysis!#REF!</definedName>
    <definedName name="qewr" localSheetId="9" hidden="1">[21]analysis!#REF!</definedName>
    <definedName name="qewr" localSheetId="6" hidden="1">[21]analysis!#REF!</definedName>
    <definedName name="qewr" localSheetId="22" hidden="1">[21]analysis!#REF!</definedName>
    <definedName name="qewr" localSheetId="23"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13"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4" hidden="1">{#N/A,#N/A,TRUE,"Front";#N/A,#N/A,TRUE,"Simple Letter";#N/A,#N/A,TRUE,"Inside";#N/A,#N/A,TRUE,"Contents";#N/A,#N/A,TRUE,"Basis";#N/A,#N/A,TRUE,"Inclusions";#N/A,#N/A,TRUE,"Exclusions";#N/A,#N/A,TRUE,"Areas";#N/A,#N/A,TRUE,"Summary";#N/A,#N/A,TRUE,"Detail"}</definedName>
    <definedName name="qwe" localSheetId="21"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22" hidden="1">{#N/A,#N/A,TRUE,"Front";#N/A,#N/A,TRUE,"Simple Letter";#N/A,#N/A,TRUE,"Inside";#N/A,#N/A,TRUE,"Contents";#N/A,#N/A,TRUE,"Basis";#N/A,#N/A,TRUE,"Inclusions";#N/A,#N/A,TRUE,"Exclusions";#N/A,#N/A,TRUE,"Areas";#N/A,#N/A,TRUE,"Summary";#N/A,#N/A,TRUE,"Detail"}</definedName>
    <definedName name="qwe" localSheetId="23"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13"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4" hidden="1">{#N/A,#N/A,FALSE,"VARIATIONS";#N/A,#N/A,FALSE,"BUDGET";#N/A,#N/A,FALSE,"CIVIL QNTY VAR";#N/A,#N/A,FALSE,"SUMMARY";#N/A,#N/A,FALSE,"MATERIAL VAR"}</definedName>
    <definedName name="raj" localSheetId="21"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22" hidden="1">{#N/A,#N/A,FALSE,"VARIATIONS";#N/A,#N/A,FALSE,"BUDGET";#N/A,#N/A,FALSE,"CIVIL QNTY VAR";#N/A,#N/A,FALSE,"SUMMARY";#N/A,#N/A,FALSE,"MATERIAL VAR"}</definedName>
    <definedName name="raj" localSheetId="23"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13"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4" hidden="1">{#N/A,#N/A,TRUE,"Front";#N/A,#N/A,TRUE,"Simple Letter";#N/A,#N/A,TRUE,"Inside";#N/A,#N/A,TRUE,"Contents";#N/A,#N/A,TRUE,"Basis";#N/A,#N/A,TRUE,"Inclusions";#N/A,#N/A,TRUE,"Exclusions";#N/A,#N/A,TRUE,"Areas";#N/A,#N/A,TRUE,"Summary";#N/A,#N/A,TRUE,"Detail"}</definedName>
    <definedName name="rashmin" localSheetId="21"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22" hidden="1">{#N/A,#N/A,TRUE,"Front";#N/A,#N/A,TRUE,"Simple Letter";#N/A,#N/A,TRUE,"Inside";#N/A,#N/A,TRUE,"Contents";#N/A,#N/A,TRUE,"Basis";#N/A,#N/A,TRUE,"Inclusions";#N/A,#N/A,TRUE,"Exclusions";#N/A,#N/A,TRUE,"Areas";#N/A,#N/A,TRUE,"Summary";#N/A,#N/A,TRUE,"Detail"}</definedName>
    <definedName name="rashmin" localSheetId="23"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13"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4" hidden="1">{"CASH FLOW",#N/A,FALSE,"A"}</definedName>
    <definedName name="rates" localSheetId="21" hidden="1">{"CASH FLOW",#N/A,FALSE,"A"}</definedName>
    <definedName name="rates" localSheetId="3" hidden="1">{"CASH FLOW",#N/A,FALSE,"A"}</definedName>
    <definedName name="rates" localSheetId="12" hidden="1">{"CASH FLOW",#N/A,FALSE,"A"}</definedName>
    <definedName name="rates" localSheetId="9" hidden="1">{"CASH FLOW",#N/A,FALSE,"A"}</definedName>
    <definedName name="rates" localSheetId="6" hidden="1">{"CASH FLOW",#N/A,FALSE,"A"}</definedName>
    <definedName name="rates" localSheetId="22" hidden="1">{"CASH FLOW",#N/A,FALSE,"A"}</definedName>
    <definedName name="rates" localSheetId="23"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13"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4" hidden="1">{#N/A,#N/A,TRUE,"Front";#N/A,#N/A,TRUE,"Simple Letter";#N/A,#N/A,TRUE,"Inside";#N/A,#N/A,TRUE,"Contents";#N/A,#N/A,TRUE,"Basis";#N/A,#N/A,TRUE,"Inclusions";#N/A,#N/A,TRUE,"Exclusions";#N/A,#N/A,TRUE,"Areas";#N/A,#N/A,TRUE,"Summary";#N/A,#N/A,TRUE,"Detail"}</definedName>
    <definedName name="ravi" localSheetId="21"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22" hidden="1">{#N/A,#N/A,TRUE,"Front";#N/A,#N/A,TRUE,"Simple Letter";#N/A,#N/A,TRUE,"Inside";#N/A,#N/A,TRUE,"Contents";#N/A,#N/A,TRUE,"Basis";#N/A,#N/A,TRUE,"Inclusions";#N/A,#N/A,TRUE,"Exclusions";#N/A,#N/A,TRUE,"Areas";#N/A,#N/A,TRUE,"Summary";#N/A,#N/A,TRUE,"Detail"}</definedName>
    <definedName name="ravi" localSheetId="23"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19"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20" hidden="1">#REF!</definedName>
    <definedName name="RCArea" localSheetId="21" hidden="1">#REF!</definedName>
    <definedName name="RCArea" localSheetId="3" hidden="1">#REF!</definedName>
    <definedName name="RCArea" localSheetId="12" hidden="1">#REF!</definedName>
    <definedName name="RCArea" localSheetId="18" hidden="1">#REF!</definedName>
    <definedName name="RCArea" localSheetId="9" hidden="1">#REF!</definedName>
    <definedName name="RCArea" localSheetId="6" hidden="1">#REF!</definedName>
    <definedName name="RCArea" localSheetId="22" hidden="1">#REF!</definedName>
    <definedName name="RCArea" localSheetId="23"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13"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4" hidden="1">{#N/A,#N/A,TRUE,"Front";#N/A,#N/A,TRUE,"Simple Letter";#N/A,#N/A,TRUE,"Inside";#N/A,#N/A,TRUE,"Contents";#N/A,#N/A,TRUE,"Basis";#N/A,#N/A,TRUE,"Inclusions";#N/A,#N/A,TRUE,"Exclusions";#N/A,#N/A,TRUE,"Areas";#N/A,#N/A,TRUE,"Summary";#N/A,#N/A,TRUE,"Detail"}</definedName>
    <definedName name="report2" localSheetId="21"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22" hidden="1">{#N/A,#N/A,TRUE,"Front";#N/A,#N/A,TRUE,"Simple Letter";#N/A,#N/A,TRUE,"Inside";#N/A,#N/A,TRUE,"Contents";#N/A,#N/A,TRUE,"Basis";#N/A,#N/A,TRUE,"Inclusions";#N/A,#N/A,TRUE,"Exclusions";#N/A,#N/A,TRUE,"Areas";#N/A,#N/A,TRUE,"Summary";#N/A,#N/A,TRUE,"Detail"}</definedName>
    <definedName name="report2" localSheetId="23"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13"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4" hidden="1">{#N/A,#N/A,FALSE,"VARIATIONS";#N/A,#N/A,FALSE,"BUDGET";#N/A,#N/A,FALSE,"CIVIL QNTY VAR";#N/A,#N/A,FALSE,"SUMMARY";#N/A,#N/A,FALSE,"MATERIAL VAR"}</definedName>
    <definedName name="rerte" localSheetId="21"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22" hidden="1">{#N/A,#N/A,FALSE,"VARIATIONS";#N/A,#N/A,FALSE,"BUDGET";#N/A,#N/A,FALSE,"CIVIL QNTY VAR";#N/A,#N/A,FALSE,"SUMMARY";#N/A,#N/A,FALSE,"MATERIAL VAR"}</definedName>
    <definedName name="rerte" localSheetId="23"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13"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4" hidden="1">{#N/A,#N/A,FALSE,"COVER1.XLS ";#N/A,#N/A,FALSE,"RACT1.XLS";#N/A,#N/A,FALSE,"RACT2.XLS";#N/A,#N/A,FALSE,"ECCMP";#N/A,#N/A,FALSE,"WELDER.XLS"}</definedName>
    <definedName name="res_sum" localSheetId="21"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12"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22" hidden="1">{#N/A,#N/A,FALSE,"COVER1.XLS ";#N/A,#N/A,FALSE,"RACT1.XLS";#N/A,#N/A,FALSE,"RACT2.XLS";#N/A,#N/A,FALSE,"ECCMP";#N/A,#N/A,FALSE,"WELDER.XLS"}</definedName>
    <definedName name="res_sum" localSheetId="23"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13"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4" hidden="1">{#N/A,#N/A,FALSE,"Sheet1";#N/A,#N/A,FALSE,"Sheet1";#N/A,#N/A,FALSE,"Sheet1";#N/A,#N/A,FALSE,"Sheet1"}</definedName>
    <definedName name="Revised_Price_EOT" localSheetId="21" hidden="1">{#N/A,#N/A,FALSE,"Sheet1";#N/A,#N/A,FALSE,"Sheet1";#N/A,#N/A,FALSE,"Sheet1";#N/A,#N/A,FALSE,"Sheet1"}</definedName>
    <definedName name="Revised_Price_EOT" localSheetId="3" hidden="1">{#N/A,#N/A,FALSE,"Sheet1";#N/A,#N/A,FALSE,"Sheet1";#N/A,#N/A,FALSE,"Sheet1";#N/A,#N/A,FALSE,"Sheet1"}</definedName>
    <definedName name="Revised_Price_EOT" localSheetId="12"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22" hidden="1">{#N/A,#N/A,FALSE,"Sheet1";#N/A,#N/A,FALSE,"Sheet1";#N/A,#N/A,FALSE,"Sheet1";#N/A,#N/A,FALSE,"Sheet1"}</definedName>
    <definedName name="Revised_Price_EOT" localSheetId="23"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13"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4" hidden="1">{#N/A,#N/A,FALSE,"VARIATIONS";#N/A,#N/A,FALSE,"BUDGET";#N/A,#N/A,FALSE,"CIVIL QNTY VAR";#N/A,#N/A,FALSE,"SUMMARY";#N/A,#N/A,FALSE,"MATERIAL VAR"}</definedName>
    <definedName name="rghsret" localSheetId="21"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22" hidden="1">{#N/A,#N/A,FALSE,"VARIATIONS";#N/A,#N/A,FALSE,"BUDGET";#N/A,#N/A,FALSE,"CIVIL QNTY VAR";#N/A,#N/A,FALSE,"SUMMARY";#N/A,#N/A,FALSE,"MATERIAL VAR"}</definedName>
    <definedName name="rghsret" localSheetId="23"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13"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4" hidden="1">{#N/A,#N/A,FALSE,"VARIATIONS";#N/A,#N/A,FALSE,"BUDGET";#N/A,#N/A,FALSE,"CIVIL QNTY VAR";#N/A,#N/A,FALSE,"SUMMARY";#N/A,#N/A,FALSE,"MATERIAL VAR"}</definedName>
    <definedName name="rgrtae" localSheetId="21"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22" hidden="1">{#N/A,#N/A,FALSE,"VARIATIONS";#N/A,#N/A,FALSE,"BUDGET";#N/A,#N/A,FALSE,"CIVIL QNTY VAR";#N/A,#N/A,FALSE,"SUMMARY";#N/A,#N/A,FALSE,"MATERIAL VAR"}</definedName>
    <definedName name="rgrtae" localSheetId="23"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13"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4" hidden="1">{"Groupings",#N/A,TRUE,"GROUP_99 ";"Groupings-Comparitive",#N/A,TRUE,"GROUP_99 "}</definedName>
    <definedName name="ROS" localSheetId="21" hidden="1">{"Groupings",#N/A,TRUE,"GROUP_99 ";"Groupings-Comparitive",#N/A,TRUE,"GROUP_99 "}</definedName>
    <definedName name="ROS" localSheetId="3" hidden="1">{"Groupings",#N/A,TRUE,"GROUP_99 ";"Groupings-Comparitive",#N/A,TRUE,"GROUP_99 "}</definedName>
    <definedName name="ROS" localSheetId="12"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22" hidden="1">{"Groupings",#N/A,TRUE,"GROUP_99 ";"Groupings-Comparitive",#N/A,TRUE,"GROUP_99 "}</definedName>
    <definedName name="ROS" localSheetId="23"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13"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4" hidden="1">{#N/A,#N/A,FALSE,"VARIATIONS";#N/A,#N/A,FALSE,"BUDGET";#N/A,#N/A,FALSE,"CIVIL QNTY VAR";#N/A,#N/A,FALSE,"SUMMARY";#N/A,#N/A,FALSE,"MATERIAL VAR"}</definedName>
    <definedName name="rr" localSheetId="21"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22" hidden="1">{#N/A,#N/A,FALSE,"VARIATIONS";#N/A,#N/A,FALSE,"BUDGET";#N/A,#N/A,FALSE,"CIVIL QNTY VAR";#N/A,#N/A,FALSE,"SUMMARY";#N/A,#N/A,FALSE,"MATERIAL VAR"}</definedName>
    <definedName name="rr" localSheetId="23"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13"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4" hidden="1">{#N/A,#N/A,FALSE,"VARIATIONS";#N/A,#N/A,FALSE,"BUDGET";#N/A,#N/A,FALSE,"CIVIL QNTY VAR";#N/A,#N/A,FALSE,"SUMMARY";#N/A,#N/A,FALSE,"MATERIAL VAR"}</definedName>
    <definedName name="rrrr" localSheetId="21"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22" hidden="1">{#N/A,#N/A,FALSE,"VARIATIONS";#N/A,#N/A,FALSE,"BUDGET";#N/A,#N/A,FALSE,"CIVIL QNTY VAR";#N/A,#N/A,FALSE,"SUMMARY";#N/A,#N/A,FALSE,"MATERIAL VAR"}</definedName>
    <definedName name="rrrr" localSheetId="23"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9"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20" hidden="1">'[29]final abstract'!#REF!</definedName>
    <definedName name="rule" localSheetId="21" hidden="1">'[29]final abstract'!#REF!</definedName>
    <definedName name="rule" localSheetId="3" hidden="1">'[29]final abstract'!#REF!</definedName>
    <definedName name="rule" localSheetId="18" hidden="1">'[29]final abstract'!#REF!</definedName>
    <definedName name="rule" localSheetId="9" hidden="1">'[29]final abstract'!#REF!</definedName>
    <definedName name="rule" localSheetId="6" hidden="1">'[29]final abstract'!#REF!</definedName>
    <definedName name="rule" localSheetId="22" hidden="1">'[29]final abstract'!#REF!</definedName>
    <definedName name="rule" localSheetId="23"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9" hidden="1">[21]analysis!#REF!</definedName>
    <definedName name="rwe" localSheetId="5" hidden="1">[21]analysis!#REF!</definedName>
    <definedName name="rwe" localSheetId="11" hidden="1">[21]analysis!#REF!</definedName>
    <definedName name="rwe" localSheetId="8" hidden="1">[21]analysis!#REF!</definedName>
    <definedName name="rwe" localSheetId="20" hidden="1">[21]analysis!#REF!</definedName>
    <definedName name="rwe" localSheetId="21" hidden="1">[21]analysis!#REF!</definedName>
    <definedName name="rwe" localSheetId="3" hidden="1">[21]analysis!#REF!</definedName>
    <definedName name="rwe" localSheetId="18" hidden="1">[21]analysis!#REF!</definedName>
    <definedName name="rwe" localSheetId="9" hidden="1">[21]analysis!#REF!</definedName>
    <definedName name="rwe" localSheetId="6" hidden="1">[21]analysis!#REF!</definedName>
    <definedName name="rwe" localSheetId="22" hidden="1">[21]analysis!#REF!</definedName>
    <definedName name="rwe" localSheetId="23"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13"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4" hidden="1">{#N/A,#N/A,FALSE,"COVER1.XLS ";#N/A,#N/A,FALSE,"RACT1.XLS";#N/A,#N/A,FALSE,"RACT2.XLS";#N/A,#N/A,FALSE,"ECCMP";#N/A,#N/A,FALSE,"WELDER.XLS"}</definedName>
    <definedName name="rwere" localSheetId="21" hidden="1">{#N/A,#N/A,FALSE,"COVER1.XLS ";#N/A,#N/A,FALSE,"RACT1.XLS";#N/A,#N/A,FALSE,"RACT2.XLS";#N/A,#N/A,FALSE,"ECCMP";#N/A,#N/A,FALSE,"WELDER.XLS"}</definedName>
    <definedName name="rwere" localSheetId="3" hidden="1">{#N/A,#N/A,FALSE,"COVER1.XLS ";#N/A,#N/A,FALSE,"RACT1.XLS";#N/A,#N/A,FALSE,"RACT2.XLS";#N/A,#N/A,FALSE,"ECCMP";#N/A,#N/A,FALSE,"WELDER.XLS"}</definedName>
    <definedName name="rwere" localSheetId="12"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22" hidden="1">{#N/A,#N/A,FALSE,"COVER1.XLS ";#N/A,#N/A,FALSE,"RACT1.XLS";#N/A,#N/A,FALSE,"RACT2.XLS";#N/A,#N/A,FALSE,"ECCMP";#N/A,#N/A,FALSE,"WELDER.XLS"}</definedName>
    <definedName name="rwere" localSheetId="23"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13"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4" hidden="1">{#N/A,#N/A,FALSE,"VARIATIONS";#N/A,#N/A,FALSE,"BUDGET";#N/A,#N/A,FALSE,"CIVIL QNTY VAR";#N/A,#N/A,FALSE,"SUMMARY";#N/A,#N/A,FALSE,"MATERIAL VAR"}</definedName>
    <definedName name="ryrt" localSheetId="21"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22" hidden="1">{#N/A,#N/A,FALSE,"VARIATIONS";#N/A,#N/A,FALSE,"BUDGET";#N/A,#N/A,FALSE,"CIVIL QNTY VAR";#N/A,#N/A,FALSE,"SUMMARY";#N/A,#N/A,FALSE,"MATERIAL VAR"}</definedName>
    <definedName name="ryrt" localSheetId="23"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13"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4" hidden="1">{#N/A,#N/A,FALSE,"VARIATIONS";#N/A,#N/A,FALSE,"BUDGET";#N/A,#N/A,FALSE,"CIVIL QNTY VAR";#N/A,#N/A,FALSE,"SUMMARY";#N/A,#N/A,FALSE,"MATERIAL VAR"}</definedName>
    <definedName name="rysrt" localSheetId="21"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22" hidden="1">{#N/A,#N/A,FALSE,"VARIATIONS";#N/A,#N/A,FALSE,"BUDGET";#N/A,#N/A,FALSE,"CIVIL QNTY VAR";#N/A,#N/A,FALSE,"SUMMARY";#N/A,#N/A,FALSE,"MATERIAL VAR"}</definedName>
    <definedName name="rysrt" localSheetId="23"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19"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20" hidden="1">#REF!</definedName>
    <definedName name="sachin1" localSheetId="21" hidden="1">#REF!</definedName>
    <definedName name="sachin1" localSheetId="3" hidden="1">#REF!</definedName>
    <definedName name="sachin1" localSheetId="12" hidden="1">#REF!</definedName>
    <definedName name="sachin1" localSheetId="18" hidden="1">#REF!</definedName>
    <definedName name="sachin1" localSheetId="9" hidden="1">#REF!</definedName>
    <definedName name="sachin1" localSheetId="6" hidden="1">#REF!</definedName>
    <definedName name="sachin1" localSheetId="22" hidden="1">#REF!</definedName>
    <definedName name="sachin1" localSheetId="23"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9" hidden="1">#REF!</definedName>
    <definedName name="sadfdasf" localSheetId="5" hidden="1">#REF!</definedName>
    <definedName name="sadfdasf" localSheetId="11" hidden="1">#REF!</definedName>
    <definedName name="sadfdasf" localSheetId="8" hidden="1">#REF!</definedName>
    <definedName name="sadfdasf" localSheetId="20" hidden="1">#REF!</definedName>
    <definedName name="sadfdasf" localSheetId="21" hidden="1">#REF!</definedName>
    <definedName name="sadfdasf" localSheetId="3" hidden="1">#REF!</definedName>
    <definedName name="sadfdasf" localSheetId="18" hidden="1">#REF!</definedName>
    <definedName name="sadfdasf" localSheetId="9" hidden="1">#REF!</definedName>
    <definedName name="sadfdasf" localSheetId="6" hidden="1">#REF!</definedName>
    <definedName name="sadfdasf" localSheetId="22" hidden="1">#REF!</definedName>
    <definedName name="sadfdasf" localSheetId="23"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13"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4" hidden="1">{#N/A,#N/A,TRUE,"Front";#N/A,#N/A,TRUE,"Simple Letter";#N/A,#N/A,TRUE,"Inside";#N/A,#N/A,TRUE,"Contents";#N/A,#N/A,TRUE,"Basis";#N/A,#N/A,TRUE,"Inclusions";#N/A,#N/A,TRUE,"Exclusions";#N/A,#N/A,TRUE,"Areas";#N/A,#N/A,TRUE,"Summary";#N/A,#N/A,TRUE,"Detail"}</definedName>
    <definedName name="san.report" localSheetId="21"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22" hidden="1">{#N/A,#N/A,TRUE,"Front";#N/A,#N/A,TRUE,"Simple Letter";#N/A,#N/A,TRUE,"Inside";#N/A,#N/A,TRUE,"Contents";#N/A,#N/A,TRUE,"Basis";#N/A,#N/A,TRUE,"Inclusions";#N/A,#N/A,TRUE,"Exclusions";#N/A,#N/A,TRUE,"Areas";#N/A,#N/A,TRUE,"Summary";#N/A,#N/A,TRUE,"Detail"}</definedName>
    <definedName name="san.report" localSheetId="23"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9"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20" hidden="1">[15]BHANDUP!#REF!</definedName>
    <definedName name="santhosh" localSheetId="21" hidden="1">[15]BHANDUP!#REF!</definedName>
    <definedName name="santhosh" localSheetId="3" hidden="1">[15]BHANDUP!#REF!</definedName>
    <definedName name="santhosh" localSheetId="18" hidden="1">[15]BHANDUP!#REF!</definedName>
    <definedName name="santhosh" localSheetId="9" hidden="1">[15]BHANDUP!#REF!</definedName>
    <definedName name="santhosh" localSheetId="6" hidden="1">[15]BHANDUP!#REF!</definedName>
    <definedName name="santhosh" localSheetId="22" hidden="1">[15]BHANDUP!#REF!</definedName>
    <definedName name="santhosh" localSheetId="23"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19"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20" hidden="1">#REF!</definedName>
    <definedName name="scaffolding" localSheetId="21" hidden="1">#REF!</definedName>
    <definedName name="scaffolding" localSheetId="3" hidden="1">#REF!</definedName>
    <definedName name="scaffolding" localSheetId="12" hidden="1">#REF!</definedName>
    <definedName name="scaffolding" localSheetId="18" hidden="1">#REF!</definedName>
    <definedName name="scaffolding" localSheetId="9" hidden="1">#REF!</definedName>
    <definedName name="scaffolding" localSheetId="6" hidden="1">#REF!</definedName>
    <definedName name="scaffolding" localSheetId="22" hidden="1">#REF!</definedName>
    <definedName name="scaffolding" localSheetId="23"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13"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4" hidden="1">{#N/A,#N/A,TRUE,"Front";#N/A,#N/A,TRUE,"Simple Letter";#N/A,#N/A,TRUE,"Inside";#N/A,#N/A,TRUE,"Contents";#N/A,#N/A,TRUE,"Basis";#N/A,#N/A,TRUE,"Inclusions";#N/A,#N/A,TRUE,"Exclusions";#N/A,#N/A,TRUE,"Areas";#N/A,#N/A,TRUE,"Summary";#N/A,#N/A,TRUE,"Detail"}</definedName>
    <definedName name="SCREED" localSheetId="21"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22" hidden="1">{#N/A,#N/A,TRUE,"Front";#N/A,#N/A,TRUE,"Simple Letter";#N/A,#N/A,TRUE,"Inside";#N/A,#N/A,TRUE,"Contents";#N/A,#N/A,TRUE,"Basis";#N/A,#N/A,TRUE,"Inclusions";#N/A,#N/A,TRUE,"Exclusions";#N/A,#N/A,TRUE,"Areas";#N/A,#N/A,TRUE,"Summary";#N/A,#N/A,TRUE,"Detail"}</definedName>
    <definedName name="SCREED" localSheetId="23"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13"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4" hidden="1">{#N/A,#N/A,FALSE,"VARIATIONS";#N/A,#N/A,FALSE,"BUDGET";#N/A,#N/A,FALSE,"CIVIL QNTY VAR";#N/A,#N/A,FALSE,"SUMMARY";#N/A,#N/A,FALSE,"MATERIAL VAR"}</definedName>
    <definedName name="sdaw" localSheetId="21"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22" hidden="1">{#N/A,#N/A,FALSE,"VARIATIONS";#N/A,#N/A,FALSE,"BUDGET";#N/A,#N/A,FALSE,"CIVIL QNTY VAR";#N/A,#N/A,FALSE,"SUMMARY";#N/A,#N/A,FALSE,"MATERIAL VAR"}</definedName>
    <definedName name="sdaw" localSheetId="23"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19"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20" hidden="1">#REF!</definedName>
    <definedName name="sdfsdf" localSheetId="21" hidden="1">#REF!</definedName>
    <definedName name="sdfsdf" localSheetId="3" hidden="1">#REF!</definedName>
    <definedName name="sdfsdf" localSheetId="12" hidden="1">#REF!</definedName>
    <definedName name="sdfsdf" localSheetId="18" hidden="1">#REF!</definedName>
    <definedName name="sdfsdf" localSheetId="9" hidden="1">#REF!</definedName>
    <definedName name="sdfsdf" localSheetId="6" hidden="1">#REF!</definedName>
    <definedName name="sdfsdf" localSheetId="22" hidden="1">#REF!</definedName>
    <definedName name="sdfsdf" localSheetId="23" hidden="1">#REF!</definedName>
    <definedName name="sdfsdf" hidden="1">#REF!</definedName>
    <definedName name="sdgdg" localSheetId="4" hidden="1">#REF!</definedName>
    <definedName name="sdgdg" localSheetId="7" hidden="1">#REF!</definedName>
    <definedName name="sdgdg" localSheetId="10" hidden="1">#REF!</definedName>
    <definedName name="sdgdg" localSheetId="19" hidden="1">#REF!</definedName>
    <definedName name="sdgdg" localSheetId="5" hidden="1">#REF!</definedName>
    <definedName name="sdgdg" localSheetId="11" hidden="1">#REF!</definedName>
    <definedName name="sdgdg" localSheetId="8" hidden="1">#REF!</definedName>
    <definedName name="sdgdg" localSheetId="20" hidden="1">#REF!</definedName>
    <definedName name="sdgdg" localSheetId="21" hidden="1">#REF!</definedName>
    <definedName name="sdgdg" localSheetId="3" hidden="1">#REF!</definedName>
    <definedName name="sdgdg" localSheetId="18" hidden="1">#REF!</definedName>
    <definedName name="sdgdg" localSheetId="9" hidden="1">#REF!</definedName>
    <definedName name="sdgdg" localSheetId="6" hidden="1">#REF!</definedName>
    <definedName name="sdgdg" localSheetId="22" hidden="1">#REF!</definedName>
    <definedName name="sdgdg" localSheetId="23"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19"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20" hidden="1">#REF!</definedName>
    <definedName name="sff" localSheetId="21" hidden="1">#REF!</definedName>
    <definedName name="sff" localSheetId="3" hidden="1">#REF!</definedName>
    <definedName name="sff" localSheetId="12" hidden="1">#REF!</definedName>
    <definedName name="sff" localSheetId="18" hidden="1">#REF!</definedName>
    <definedName name="sff" localSheetId="9" hidden="1">#REF!</definedName>
    <definedName name="sff" localSheetId="6" hidden="1">#REF!</definedName>
    <definedName name="sff" localSheetId="22" hidden="1">#REF!</definedName>
    <definedName name="sff" localSheetId="23"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9" hidden="1">#REF!</definedName>
    <definedName name="sgggggg" localSheetId="5" hidden="1">#REF!</definedName>
    <definedName name="sgggggg" localSheetId="11" hidden="1">#REF!</definedName>
    <definedName name="sgggggg" localSheetId="8" hidden="1">#REF!</definedName>
    <definedName name="sgggggg" localSheetId="20" hidden="1">#REF!</definedName>
    <definedName name="sgggggg" localSheetId="21" hidden="1">#REF!</definedName>
    <definedName name="sgggggg" localSheetId="3" hidden="1">#REF!</definedName>
    <definedName name="sgggggg" localSheetId="18" hidden="1">#REF!</definedName>
    <definedName name="sgggggg" localSheetId="9" hidden="1">#REF!</definedName>
    <definedName name="sgggggg" localSheetId="6" hidden="1">#REF!</definedName>
    <definedName name="sgggggg" localSheetId="22" hidden="1">#REF!</definedName>
    <definedName name="sgggggg" localSheetId="23" hidden="1">#REF!</definedName>
    <definedName name="sgggggg" hidden="1">#REF!</definedName>
    <definedName name="sgrg" localSheetId="4" hidden="1">#REF!</definedName>
    <definedName name="sgrg" localSheetId="7" hidden="1">#REF!</definedName>
    <definedName name="sgrg" localSheetId="10" hidden="1">#REF!</definedName>
    <definedName name="sgrg" localSheetId="19" hidden="1">#REF!</definedName>
    <definedName name="sgrg" localSheetId="5" hidden="1">#REF!</definedName>
    <definedName name="sgrg" localSheetId="11" hidden="1">#REF!</definedName>
    <definedName name="sgrg" localSheetId="8" hidden="1">#REF!</definedName>
    <definedName name="sgrg" localSheetId="20" hidden="1">#REF!</definedName>
    <definedName name="sgrg" localSheetId="21" hidden="1">#REF!</definedName>
    <definedName name="sgrg" localSheetId="3" hidden="1">#REF!</definedName>
    <definedName name="sgrg" localSheetId="18" hidden="1">#REF!</definedName>
    <definedName name="sgrg" localSheetId="9" hidden="1">#REF!</definedName>
    <definedName name="sgrg" localSheetId="6" hidden="1">#REF!</definedName>
    <definedName name="sgrg" localSheetId="22" hidden="1">#REF!</definedName>
    <definedName name="sgrg" localSheetId="23"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13"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4" hidden="1">{#N/A,#N/A,TRUE,"Front";#N/A,#N/A,TRUE,"Simple Letter";#N/A,#N/A,TRUE,"Inside";#N/A,#N/A,TRUE,"Contents";#N/A,#N/A,TRUE,"Basis";#N/A,#N/A,TRUE,"Inclusions";#N/A,#N/A,TRUE,"Exclusions";#N/A,#N/A,TRUE,"Areas";#N/A,#N/A,TRUE,"Summary";#N/A,#N/A,TRUE,"Detail"}</definedName>
    <definedName name="Sheet2" localSheetId="21"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22" hidden="1">{#N/A,#N/A,TRUE,"Front";#N/A,#N/A,TRUE,"Simple Letter";#N/A,#N/A,TRUE,"Inside";#N/A,#N/A,TRUE,"Contents";#N/A,#N/A,TRUE,"Basis";#N/A,#N/A,TRUE,"Inclusions";#N/A,#N/A,TRUE,"Exclusions";#N/A,#N/A,TRUE,"Areas";#N/A,#N/A,TRUE,"Summary";#N/A,#N/A,TRUE,"Detail"}</definedName>
    <definedName name="Sheet2" localSheetId="23"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13" hidden="1">{#N/A,#N/A,FALSE,"BS"}</definedName>
    <definedName name="Sheet4" localSheetId="5" hidden="1">{#N/A,#N/A,FALSE,"BS"}</definedName>
    <definedName name="Sheet4" localSheetId="11" hidden="1">{#N/A,#N/A,FALSE,"BS"}</definedName>
    <definedName name="Sheet4" localSheetId="8" hidden="1">{#N/A,#N/A,FALSE,"BS"}</definedName>
    <definedName name="Sheet4" localSheetId="14" hidden="1">{#N/A,#N/A,FALSE,"BS"}</definedName>
    <definedName name="Sheet4" localSheetId="21" hidden="1">{#N/A,#N/A,FALSE,"BS"}</definedName>
    <definedName name="Sheet4" localSheetId="3" hidden="1">{#N/A,#N/A,FALSE,"BS"}</definedName>
    <definedName name="Sheet4" localSheetId="12" hidden="1">{#N/A,#N/A,FALSE,"BS"}</definedName>
    <definedName name="Sheet4" localSheetId="9" hidden="1">{#N/A,#N/A,FALSE,"BS"}</definedName>
    <definedName name="Sheet4" localSheetId="6" hidden="1">{#N/A,#N/A,FALSE,"BS"}</definedName>
    <definedName name="Sheet4" localSheetId="22" hidden="1">{#N/A,#N/A,FALSE,"BS"}</definedName>
    <definedName name="Sheet4" localSheetId="23"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13"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4" hidden="1">{#N/A,#N/A,TRUE,"Front";#N/A,#N/A,TRUE,"Simple Letter";#N/A,#N/A,TRUE,"Inside";#N/A,#N/A,TRUE,"Contents";#N/A,#N/A,TRUE,"Basis";#N/A,#N/A,TRUE,"Inclusions";#N/A,#N/A,TRUE,"Exclusions";#N/A,#N/A,TRUE,"Areas";#N/A,#N/A,TRUE,"Summary";#N/A,#N/A,TRUE,"Detail"}</definedName>
    <definedName name="ska" localSheetId="21"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22" hidden="1">{#N/A,#N/A,TRUE,"Front";#N/A,#N/A,TRUE,"Simple Letter";#N/A,#N/A,TRUE,"Inside";#N/A,#N/A,TRUE,"Contents";#N/A,#N/A,TRUE,"Basis";#N/A,#N/A,TRUE,"Inclusions";#N/A,#N/A,TRUE,"Exclusions";#N/A,#N/A,TRUE,"Areas";#N/A,#N/A,TRUE,"Summary";#N/A,#N/A,TRUE,"Detail"}</definedName>
    <definedName name="ska" localSheetId="23"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9" hidden="1">[15]BHANDUP!#REF!</definedName>
    <definedName name="SKPK" localSheetId="5" hidden="1">[15]BHANDUP!#REF!</definedName>
    <definedName name="SKPK" localSheetId="11" hidden="1">[15]BHANDUP!#REF!</definedName>
    <definedName name="SKPK" localSheetId="8" hidden="1">[15]BHANDUP!#REF!</definedName>
    <definedName name="SKPK" localSheetId="20" hidden="1">[15]BHANDUP!#REF!</definedName>
    <definedName name="SKPK" localSheetId="21" hidden="1">[15]BHANDUP!#REF!</definedName>
    <definedName name="SKPK" localSheetId="3" hidden="1">[15]BHANDUP!#REF!</definedName>
    <definedName name="SKPK" localSheetId="18" hidden="1">[15]BHANDUP!#REF!</definedName>
    <definedName name="SKPK" localSheetId="9" hidden="1">[15]BHANDUP!#REF!</definedName>
    <definedName name="SKPK" localSheetId="6" hidden="1">[15]BHANDUP!#REF!</definedName>
    <definedName name="SKPK" localSheetId="22" hidden="1">[15]BHANDUP!#REF!</definedName>
    <definedName name="SKPK" localSheetId="23"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9" hidden="1">[15]BHANDUP!#REF!</definedName>
    <definedName name="SKPK10" localSheetId="5" hidden="1">[15]BHANDUP!#REF!</definedName>
    <definedName name="SKPK10" localSheetId="11" hidden="1">[15]BHANDUP!#REF!</definedName>
    <definedName name="SKPK10" localSheetId="8" hidden="1">[15]BHANDUP!#REF!</definedName>
    <definedName name="SKPK10" localSheetId="20" hidden="1">[15]BHANDUP!#REF!</definedName>
    <definedName name="SKPK10" localSheetId="21" hidden="1">[15]BHANDUP!#REF!</definedName>
    <definedName name="SKPK10" localSheetId="3" hidden="1">[15]BHANDUP!#REF!</definedName>
    <definedName name="SKPK10" localSheetId="18" hidden="1">[15]BHANDUP!#REF!</definedName>
    <definedName name="SKPK10" localSheetId="9" hidden="1">[15]BHANDUP!#REF!</definedName>
    <definedName name="SKPK10" localSheetId="6" hidden="1">[15]BHANDUP!#REF!</definedName>
    <definedName name="SKPK10" localSheetId="22" hidden="1">[15]BHANDUP!#REF!</definedName>
    <definedName name="SKPK10" localSheetId="23"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9" hidden="1">[15]BHANDUP!#REF!</definedName>
    <definedName name="SKPK11" localSheetId="5" hidden="1">[15]BHANDUP!#REF!</definedName>
    <definedName name="SKPK11" localSheetId="11" hidden="1">[15]BHANDUP!#REF!</definedName>
    <definedName name="SKPK11" localSheetId="8" hidden="1">[15]BHANDUP!#REF!</definedName>
    <definedName name="SKPK11" localSheetId="20" hidden="1">[15]BHANDUP!#REF!</definedName>
    <definedName name="SKPK11" localSheetId="21" hidden="1">[15]BHANDUP!#REF!</definedName>
    <definedName name="SKPK11" localSheetId="3" hidden="1">[15]BHANDUP!#REF!</definedName>
    <definedName name="SKPK11" localSheetId="18" hidden="1">[15]BHANDUP!#REF!</definedName>
    <definedName name="SKPK11" localSheetId="9" hidden="1">[15]BHANDUP!#REF!</definedName>
    <definedName name="SKPK11" localSheetId="6" hidden="1">[15]BHANDUP!#REF!</definedName>
    <definedName name="SKPK11" localSheetId="22" hidden="1">[15]BHANDUP!#REF!</definedName>
    <definedName name="SKPK11" localSheetId="23"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9" hidden="1">[15]BHANDUP!#REF!</definedName>
    <definedName name="skpk12" localSheetId="5" hidden="1">[15]BHANDUP!#REF!</definedName>
    <definedName name="skpk12" localSheetId="11" hidden="1">[15]BHANDUP!#REF!</definedName>
    <definedName name="skpk12" localSheetId="8" hidden="1">[15]BHANDUP!#REF!</definedName>
    <definedName name="skpk12" localSheetId="20" hidden="1">[15]BHANDUP!#REF!</definedName>
    <definedName name="skpk12" localSheetId="21" hidden="1">[15]BHANDUP!#REF!</definedName>
    <definedName name="skpk12" localSheetId="3" hidden="1">[15]BHANDUP!#REF!</definedName>
    <definedName name="skpk12" localSheetId="18" hidden="1">[15]BHANDUP!#REF!</definedName>
    <definedName name="skpk12" localSheetId="9" hidden="1">[15]BHANDUP!#REF!</definedName>
    <definedName name="skpk12" localSheetId="6" hidden="1">[15]BHANDUP!#REF!</definedName>
    <definedName name="skpk12" localSheetId="22" hidden="1">[15]BHANDUP!#REF!</definedName>
    <definedName name="skpk12" localSheetId="23"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9" hidden="1">[15]BHANDUP!#REF!</definedName>
    <definedName name="SKPK13" localSheetId="5" hidden="1">[15]BHANDUP!#REF!</definedName>
    <definedName name="SKPK13" localSheetId="11" hidden="1">[15]BHANDUP!#REF!</definedName>
    <definedName name="SKPK13" localSheetId="8" hidden="1">[15]BHANDUP!#REF!</definedName>
    <definedName name="SKPK13" localSheetId="20" hidden="1">[15]BHANDUP!#REF!</definedName>
    <definedName name="SKPK13" localSheetId="21" hidden="1">[15]BHANDUP!#REF!</definedName>
    <definedName name="SKPK13" localSheetId="3" hidden="1">[15]BHANDUP!#REF!</definedName>
    <definedName name="SKPK13" localSheetId="18" hidden="1">[15]BHANDUP!#REF!</definedName>
    <definedName name="SKPK13" localSheetId="9" hidden="1">[15]BHANDUP!#REF!</definedName>
    <definedName name="SKPK13" localSheetId="6" hidden="1">[15]BHANDUP!#REF!</definedName>
    <definedName name="SKPK13" localSheetId="22" hidden="1">[15]BHANDUP!#REF!</definedName>
    <definedName name="SKPK13" localSheetId="23"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9" hidden="1">[15]BHANDUP!#REF!</definedName>
    <definedName name="skpk14" localSheetId="5" hidden="1">[15]BHANDUP!#REF!</definedName>
    <definedName name="skpk14" localSheetId="11" hidden="1">[15]BHANDUP!#REF!</definedName>
    <definedName name="skpk14" localSheetId="8" hidden="1">[15]BHANDUP!#REF!</definedName>
    <definedName name="skpk14" localSheetId="20" hidden="1">[15]BHANDUP!#REF!</definedName>
    <definedName name="skpk14" localSheetId="21" hidden="1">[15]BHANDUP!#REF!</definedName>
    <definedName name="skpk14" localSheetId="3" hidden="1">[15]BHANDUP!#REF!</definedName>
    <definedName name="skpk14" localSheetId="18" hidden="1">[15]BHANDUP!#REF!</definedName>
    <definedName name="skpk14" localSheetId="9" hidden="1">[15]BHANDUP!#REF!</definedName>
    <definedName name="skpk14" localSheetId="6" hidden="1">[15]BHANDUP!#REF!</definedName>
    <definedName name="skpk14" localSheetId="22" hidden="1">[15]BHANDUP!#REF!</definedName>
    <definedName name="skpk14" localSheetId="23"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13"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4" hidden="1">{#N/A,#N/A,FALSE,"VARIATIONS";#N/A,#N/A,FALSE,"BUDGET";#N/A,#N/A,FALSE,"CIVIL QNTY VAR";#N/A,#N/A,FALSE,"SUMMARY";#N/A,#N/A,FALSE,"MATERIAL VAR"}</definedName>
    <definedName name="SKPK16" localSheetId="21"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22" hidden="1">{#N/A,#N/A,FALSE,"VARIATIONS";#N/A,#N/A,FALSE,"BUDGET";#N/A,#N/A,FALSE,"CIVIL QNTY VAR";#N/A,#N/A,FALSE,"SUMMARY";#N/A,#N/A,FALSE,"MATERIAL VAR"}</definedName>
    <definedName name="SKPK16" localSheetId="23"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9" hidden="1">[15]BHANDUP!#REF!</definedName>
    <definedName name="SKPK3" localSheetId="5" hidden="1">[15]BHANDUP!#REF!</definedName>
    <definedName name="SKPK3" localSheetId="11" hidden="1">[15]BHANDUP!#REF!</definedName>
    <definedName name="SKPK3" localSheetId="8" hidden="1">[15]BHANDUP!#REF!</definedName>
    <definedName name="SKPK3" localSheetId="20" hidden="1">[15]BHANDUP!#REF!</definedName>
    <definedName name="SKPK3" localSheetId="21" hidden="1">[15]BHANDUP!#REF!</definedName>
    <definedName name="SKPK3" localSheetId="3" hidden="1">[15]BHANDUP!#REF!</definedName>
    <definedName name="SKPK3" localSheetId="18" hidden="1">[15]BHANDUP!#REF!</definedName>
    <definedName name="SKPK3" localSheetId="9" hidden="1">[15]BHANDUP!#REF!</definedName>
    <definedName name="SKPK3" localSheetId="6" hidden="1">[15]BHANDUP!#REF!</definedName>
    <definedName name="SKPK3" localSheetId="22" hidden="1">[15]BHANDUP!#REF!</definedName>
    <definedName name="SKPK3" localSheetId="23"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9" hidden="1">[15]BHANDUP!#REF!</definedName>
    <definedName name="SKPK4" localSheetId="5" hidden="1">[15]BHANDUP!#REF!</definedName>
    <definedName name="SKPK4" localSheetId="11" hidden="1">[15]BHANDUP!#REF!</definedName>
    <definedName name="SKPK4" localSheetId="8" hidden="1">[15]BHANDUP!#REF!</definedName>
    <definedName name="SKPK4" localSheetId="20" hidden="1">[15]BHANDUP!#REF!</definedName>
    <definedName name="SKPK4" localSheetId="21" hidden="1">[15]BHANDUP!#REF!</definedName>
    <definedName name="SKPK4" localSheetId="3" hidden="1">[15]BHANDUP!#REF!</definedName>
    <definedName name="SKPK4" localSheetId="18" hidden="1">[15]BHANDUP!#REF!</definedName>
    <definedName name="SKPK4" localSheetId="9" hidden="1">[15]BHANDUP!#REF!</definedName>
    <definedName name="SKPK4" localSheetId="6" hidden="1">[15]BHANDUP!#REF!</definedName>
    <definedName name="SKPK4" localSheetId="22" hidden="1">[15]BHANDUP!#REF!</definedName>
    <definedName name="SKPK4" localSheetId="23"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9" hidden="1">[15]BHANDUP!#REF!</definedName>
    <definedName name="SKPK5" localSheetId="5" hidden="1">[15]BHANDUP!#REF!</definedName>
    <definedName name="SKPK5" localSheetId="11" hidden="1">[15]BHANDUP!#REF!</definedName>
    <definedName name="SKPK5" localSheetId="8" hidden="1">[15]BHANDUP!#REF!</definedName>
    <definedName name="SKPK5" localSheetId="20" hidden="1">[15]BHANDUP!#REF!</definedName>
    <definedName name="SKPK5" localSheetId="21" hidden="1">[15]BHANDUP!#REF!</definedName>
    <definedName name="SKPK5" localSheetId="3" hidden="1">[15]BHANDUP!#REF!</definedName>
    <definedName name="SKPK5" localSheetId="18" hidden="1">[15]BHANDUP!#REF!</definedName>
    <definedName name="SKPK5" localSheetId="9" hidden="1">[15]BHANDUP!#REF!</definedName>
    <definedName name="SKPK5" localSheetId="6" hidden="1">[15]BHANDUP!#REF!</definedName>
    <definedName name="SKPK5" localSheetId="22" hidden="1">[15]BHANDUP!#REF!</definedName>
    <definedName name="SKPK5" localSheetId="23"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9" hidden="1">[15]BHANDUP!#REF!</definedName>
    <definedName name="SKPK6" localSheetId="5" hidden="1">[15]BHANDUP!#REF!</definedName>
    <definedName name="SKPK6" localSheetId="11" hidden="1">[15]BHANDUP!#REF!</definedName>
    <definedName name="SKPK6" localSheetId="8" hidden="1">[15]BHANDUP!#REF!</definedName>
    <definedName name="SKPK6" localSheetId="20" hidden="1">[15]BHANDUP!#REF!</definedName>
    <definedName name="SKPK6" localSheetId="21" hidden="1">[15]BHANDUP!#REF!</definedName>
    <definedName name="SKPK6" localSheetId="3" hidden="1">[15]BHANDUP!#REF!</definedName>
    <definedName name="SKPK6" localSheetId="18" hidden="1">[15]BHANDUP!#REF!</definedName>
    <definedName name="SKPK6" localSheetId="9" hidden="1">[15]BHANDUP!#REF!</definedName>
    <definedName name="SKPK6" localSheetId="6" hidden="1">[15]BHANDUP!#REF!</definedName>
    <definedName name="SKPK6" localSheetId="22" hidden="1">[15]BHANDUP!#REF!</definedName>
    <definedName name="SKPK6" localSheetId="23"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9" hidden="1">[15]BHANDUP!#REF!</definedName>
    <definedName name="SKPK7" localSheetId="5" hidden="1">[15]BHANDUP!#REF!</definedName>
    <definedName name="SKPK7" localSheetId="11" hidden="1">[15]BHANDUP!#REF!</definedName>
    <definedName name="SKPK7" localSheetId="8" hidden="1">[15]BHANDUP!#REF!</definedName>
    <definedName name="SKPK7" localSheetId="20" hidden="1">[15]BHANDUP!#REF!</definedName>
    <definedName name="SKPK7" localSheetId="21" hidden="1">[15]BHANDUP!#REF!</definedName>
    <definedName name="SKPK7" localSheetId="3" hidden="1">[15]BHANDUP!#REF!</definedName>
    <definedName name="SKPK7" localSheetId="18" hidden="1">[15]BHANDUP!#REF!</definedName>
    <definedName name="SKPK7" localSheetId="9" hidden="1">[15]BHANDUP!#REF!</definedName>
    <definedName name="SKPK7" localSheetId="6" hidden="1">[15]BHANDUP!#REF!</definedName>
    <definedName name="SKPK7" localSheetId="22" hidden="1">[15]BHANDUP!#REF!</definedName>
    <definedName name="SKPK7" localSheetId="23"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9" hidden="1">[15]BHANDUP!#REF!</definedName>
    <definedName name="SKPK8" localSheetId="5" hidden="1">[15]BHANDUP!#REF!</definedName>
    <definedName name="SKPK8" localSheetId="11" hidden="1">[15]BHANDUP!#REF!</definedName>
    <definedName name="SKPK8" localSheetId="8" hidden="1">[15]BHANDUP!#REF!</definedName>
    <definedName name="SKPK8" localSheetId="20" hidden="1">[15]BHANDUP!#REF!</definedName>
    <definedName name="SKPK8" localSheetId="21" hidden="1">[15]BHANDUP!#REF!</definedName>
    <definedName name="SKPK8" localSheetId="3" hidden="1">[15]BHANDUP!#REF!</definedName>
    <definedName name="SKPK8" localSheetId="18" hidden="1">[15]BHANDUP!#REF!</definedName>
    <definedName name="SKPK8" localSheetId="9" hidden="1">[15]BHANDUP!#REF!</definedName>
    <definedName name="SKPK8" localSheetId="6" hidden="1">[15]BHANDUP!#REF!</definedName>
    <definedName name="SKPK8" localSheetId="22" hidden="1">[15]BHANDUP!#REF!</definedName>
    <definedName name="SKPK8" localSheetId="23"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9" hidden="1">[15]BHANDUP!#REF!</definedName>
    <definedName name="SKPK9" localSheetId="5" hidden="1">[15]BHANDUP!#REF!</definedName>
    <definedName name="SKPK9" localSheetId="11" hidden="1">[15]BHANDUP!#REF!</definedName>
    <definedName name="SKPK9" localSheetId="8" hidden="1">[15]BHANDUP!#REF!</definedName>
    <definedName name="SKPK9" localSheetId="20" hidden="1">[15]BHANDUP!#REF!</definedName>
    <definedName name="SKPK9" localSheetId="21" hidden="1">[15]BHANDUP!#REF!</definedName>
    <definedName name="SKPK9" localSheetId="3" hidden="1">[15]BHANDUP!#REF!</definedName>
    <definedName name="SKPK9" localSheetId="18" hidden="1">[15]BHANDUP!#REF!</definedName>
    <definedName name="SKPK9" localSheetId="9" hidden="1">[15]BHANDUP!#REF!</definedName>
    <definedName name="SKPK9" localSheetId="6" hidden="1">[15]BHANDUP!#REF!</definedName>
    <definedName name="SKPK9" localSheetId="22" hidden="1">[15]BHANDUP!#REF!</definedName>
    <definedName name="SKPK9" localSheetId="23"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13"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4" hidden="1">{#N/A,#N/A,TRUE,"Front";#N/A,#N/A,TRUE,"Simple Letter";#N/A,#N/A,TRUE,"Inside";#N/A,#N/A,TRUE,"Contents";#N/A,#N/A,TRUE,"Basis";#N/A,#N/A,TRUE,"Inclusions";#N/A,#N/A,TRUE,"Exclusions";#N/A,#N/A,TRUE,"Areas";#N/A,#N/A,TRUE,"Summary";#N/A,#N/A,TRUE,"Detail"}</definedName>
    <definedName name="skq" localSheetId="21"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22" hidden="1">{#N/A,#N/A,TRUE,"Front";#N/A,#N/A,TRUE,"Simple Letter";#N/A,#N/A,TRUE,"Inside";#N/A,#N/A,TRUE,"Contents";#N/A,#N/A,TRUE,"Basis";#N/A,#N/A,TRUE,"Inclusions";#N/A,#N/A,TRUE,"Exclusions";#N/A,#N/A,TRUE,"Areas";#N/A,#N/A,TRUE,"Summary";#N/A,#N/A,TRUE,"Detail"}</definedName>
    <definedName name="skq" localSheetId="23"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19"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20" hidden="1">#REF!</definedName>
    <definedName name="soasia" localSheetId="21" hidden="1">#REF!</definedName>
    <definedName name="soasia" localSheetId="3" hidden="1">#REF!</definedName>
    <definedName name="soasia" localSheetId="12" hidden="1">#REF!</definedName>
    <definedName name="soasia" localSheetId="18" hidden="1">#REF!</definedName>
    <definedName name="soasia" localSheetId="9" hidden="1">#REF!</definedName>
    <definedName name="soasia" localSheetId="6" hidden="1">#REF!</definedName>
    <definedName name="soasia" localSheetId="22" hidden="1">#REF!</definedName>
    <definedName name="soasia" localSheetId="23"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13"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4" hidden="1">{#N/A,#N/A,TRUE,"Front";#N/A,#N/A,TRUE,"Simple Letter";#N/A,#N/A,TRUE,"Inside";#N/A,#N/A,TRUE,"Contents";#N/A,#N/A,TRUE,"Basis";#N/A,#N/A,TRUE,"Inclusions";#N/A,#N/A,TRUE,"Exclusions";#N/A,#N/A,TRUE,"Areas";#N/A,#N/A,TRUE,"Summary";#N/A,#N/A,TRUE,"Detail"}</definedName>
    <definedName name="sobha" localSheetId="21"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22" hidden="1">{#N/A,#N/A,TRUE,"Front";#N/A,#N/A,TRUE,"Simple Letter";#N/A,#N/A,TRUE,"Inside";#N/A,#N/A,TRUE,"Contents";#N/A,#N/A,TRUE,"Basis";#N/A,#N/A,TRUE,"Inclusions";#N/A,#N/A,TRUE,"Exclusions";#N/A,#N/A,TRUE,"Areas";#N/A,#N/A,TRUE,"Summary";#N/A,#N/A,TRUE,"Detail"}</definedName>
    <definedName name="sobha" localSheetId="23"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19"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20" hidden="1">#REF!</definedName>
    <definedName name="soo" localSheetId="21" hidden="1">#REF!</definedName>
    <definedName name="soo" localSheetId="3" hidden="1">#REF!</definedName>
    <definedName name="soo" localSheetId="12" hidden="1">#REF!</definedName>
    <definedName name="soo" localSheetId="18" hidden="1">#REF!</definedName>
    <definedName name="soo" localSheetId="9" hidden="1">#REF!</definedName>
    <definedName name="soo" localSheetId="6" hidden="1">#REF!</definedName>
    <definedName name="soo" localSheetId="22" hidden="1">#REF!</definedName>
    <definedName name="soo" localSheetId="23" hidden="1">#REF!</definedName>
    <definedName name="soo" hidden="1">#REF!</definedName>
    <definedName name="sort" localSheetId="4" hidden="1">#REF!</definedName>
    <definedName name="sort" localSheetId="7" hidden="1">#REF!</definedName>
    <definedName name="sort" localSheetId="10" hidden="1">#REF!</definedName>
    <definedName name="sort" localSheetId="19" hidden="1">#REF!</definedName>
    <definedName name="sort" localSheetId="5" hidden="1">#REF!</definedName>
    <definedName name="sort" localSheetId="11" hidden="1">#REF!</definedName>
    <definedName name="sort" localSheetId="8" hidden="1">#REF!</definedName>
    <definedName name="sort" localSheetId="20" hidden="1">#REF!</definedName>
    <definedName name="sort" localSheetId="21" hidden="1">#REF!</definedName>
    <definedName name="sort" localSheetId="3" hidden="1">#REF!</definedName>
    <definedName name="sort" localSheetId="18" hidden="1">#REF!</definedName>
    <definedName name="sort" localSheetId="9" hidden="1">#REF!</definedName>
    <definedName name="sort" localSheetId="6" hidden="1">#REF!</definedName>
    <definedName name="sort" localSheetId="22" hidden="1">#REF!</definedName>
    <definedName name="sort" localSheetId="23"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9" hidden="1">#REF!</definedName>
    <definedName name="SpecialPrice" localSheetId="5" hidden="1">#REF!</definedName>
    <definedName name="SpecialPrice" localSheetId="11" hidden="1">#REF!</definedName>
    <definedName name="SpecialPrice" localSheetId="8" hidden="1">#REF!</definedName>
    <definedName name="SpecialPrice" localSheetId="20" hidden="1">#REF!</definedName>
    <definedName name="SpecialPrice" localSheetId="21" hidden="1">#REF!</definedName>
    <definedName name="SpecialPrice" localSheetId="3" hidden="1">#REF!</definedName>
    <definedName name="SpecialPrice" localSheetId="18" hidden="1">#REF!</definedName>
    <definedName name="SpecialPrice" localSheetId="9" hidden="1">#REF!</definedName>
    <definedName name="SpecialPrice" localSheetId="6" hidden="1">#REF!</definedName>
    <definedName name="SpecialPrice" localSheetId="22" hidden="1">#REF!</definedName>
    <definedName name="SpecialPrice" localSheetId="23"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13" hidden="1">{"'Sheet1'!$A$4386:$N$4591"}</definedName>
    <definedName name="SRB" localSheetId="5" hidden="1">{"'Sheet1'!$A$4386:$N$4591"}</definedName>
    <definedName name="SRB" localSheetId="11" hidden="1">{"'Sheet1'!$A$4386:$N$4591"}</definedName>
    <definedName name="SRB" localSheetId="8" hidden="1">{"'Sheet1'!$A$4386:$N$4591"}</definedName>
    <definedName name="SRB" localSheetId="14" hidden="1">{"'Sheet1'!$A$4386:$N$4591"}</definedName>
    <definedName name="SRB" localSheetId="21" hidden="1">{"'Sheet1'!$A$4386:$N$4591"}</definedName>
    <definedName name="SRB" localSheetId="3" hidden="1">{"'Sheet1'!$A$4386:$N$4591"}</definedName>
    <definedName name="SRB" localSheetId="12" hidden="1">{"'Sheet1'!$A$4386:$N$4591"}</definedName>
    <definedName name="SRB" localSheetId="9" hidden="1">{"'Sheet1'!$A$4386:$N$4591"}</definedName>
    <definedName name="SRB" localSheetId="6" hidden="1">{"'Sheet1'!$A$4386:$N$4591"}</definedName>
    <definedName name="SRB" localSheetId="22" hidden="1">{"'Sheet1'!$A$4386:$N$4591"}</definedName>
    <definedName name="SRB" localSheetId="23"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13"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4" hidden="1">{#N/A,#N/A,FALSE,"VARIATIONS";#N/A,#N/A,FALSE,"BUDGET";#N/A,#N/A,FALSE,"CIVIL QNTY VAR";#N/A,#N/A,FALSE,"SUMMARY";#N/A,#N/A,FALSE,"MATERIAL VAR"}</definedName>
    <definedName name="sryesrt" localSheetId="21"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22" hidden="1">{#N/A,#N/A,FALSE,"VARIATIONS";#N/A,#N/A,FALSE,"BUDGET";#N/A,#N/A,FALSE,"CIVIL QNTY VAR";#N/A,#N/A,FALSE,"SUMMARY";#N/A,#N/A,FALSE,"MATERIAL VAR"}</definedName>
    <definedName name="sryesrt" localSheetId="23"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13"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4" hidden="1">{#N/A,#N/A,FALSE,"배수2"}</definedName>
    <definedName name="ssds" localSheetId="21" hidden="1">{#N/A,#N/A,FALSE,"배수2"}</definedName>
    <definedName name="ssds" localSheetId="3" hidden="1">{#N/A,#N/A,FALSE,"배수2"}</definedName>
    <definedName name="ssds" localSheetId="12" hidden="1">{#N/A,#N/A,FALSE,"배수2"}</definedName>
    <definedName name="ssds" localSheetId="9" hidden="1">{#N/A,#N/A,FALSE,"배수2"}</definedName>
    <definedName name="ssds" localSheetId="6" hidden="1">{#N/A,#N/A,FALSE,"배수2"}</definedName>
    <definedName name="ssds" localSheetId="22" hidden="1">{#N/A,#N/A,FALSE,"배수2"}</definedName>
    <definedName name="ssds" localSheetId="23"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13"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4" hidden="1">{#N/A,#N/A,FALSE,"Sheet1";#N/A,#N/A,FALSE,"Sheet1";#N/A,#N/A,FALSE,"Sheet1";#N/A,#N/A,FALSE,"Sheet1"}</definedName>
    <definedName name="ssfdfd" localSheetId="21" hidden="1">{#N/A,#N/A,FALSE,"Sheet1";#N/A,#N/A,FALSE,"Sheet1";#N/A,#N/A,FALSE,"Sheet1";#N/A,#N/A,FALSE,"Sheet1"}</definedName>
    <definedName name="ssfdfd" localSheetId="3" hidden="1">{#N/A,#N/A,FALSE,"Sheet1";#N/A,#N/A,FALSE,"Sheet1";#N/A,#N/A,FALSE,"Sheet1";#N/A,#N/A,FALSE,"Sheet1"}</definedName>
    <definedName name="ssfdfd" localSheetId="12"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22" hidden="1">{#N/A,#N/A,FALSE,"Sheet1";#N/A,#N/A,FALSE,"Sheet1";#N/A,#N/A,FALSE,"Sheet1";#N/A,#N/A,FALSE,"Sheet1"}</definedName>
    <definedName name="ssfdfd" localSheetId="23"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19"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20" hidden="1">#REF!</definedName>
    <definedName name="ssh" localSheetId="21" hidden="1">#REF!</definedName>
    <definedName name="ssh" localSheetId="3" hidden="1">#REF!</definedName>
    <definedName name="ssh" localSheetId="12" hidden="1">#REF!</definedName>
    <definedName name="ssh" localSheetId="18" hidden="1">#REF!</definedName>
    <definedName name="ssh" localSheetId="9" hidden="1">#REF!</definedName>
    <definedName name="ssh" localSheetId="6" hidden="1">#REF!</definedName>
    <definedName name="ssh" localSheetId="22" hidden="1">#REF!</definedName>
    <definedName name="ssh" localSheetId="23"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19"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20" hidden="1">[15]BHANDUP!#REF!</definedName>
    <definedName name="sssssss" localSheetId="21" hidden="1">[15]BHANDUP!#REF!</definedName>
    <definedName name="sssssss" localSheetId="3" hidden="1">[15]BHANDUP!#REF!</definedName>
    <definedName name="sssssss" localSheetId="12" hidden="1">[15]BHANDUP!#REF!</definedName>
    <definedName name="sssssss" localSheetId="18" hidden="1">[15]BHANDUP!#REF!</definedName>
    <definedName name="sssssss" localSheetId="9" hidden="1">[15]BHANDUP!#REF!</definedName>
    <definedName name="sssssss" localSheetId="6" hidden="1">[15]BHANDUP!#REF!</definedName>
    <definedName name="sssssss" localSheetId="22" hidden="1">[15]BHANDUP!#REF!</definedName>
    <definedName name="sssssss" localSheetId="23"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19"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20" hidden="1">[15]BHANDUP!#REF!</definedName>
    <definedName name="ssssssssssssssssss" localSheetId="21" hidden="1">[15]BHANDUP!#REF!</definedName>
    <definedName name="ssssssssssssssssss" localSheetId="3" hidden="1">[15]BHANDUP!#REF!</definedName>
    <definedName name="ssssssssssssssssss" localSheetId="12" hidden="1">[15]BHANDUP!#REF!</definedName>
    <definedName name="ssssssssssssssssss" localSheetId="18" hidden="1">[15]BHANDUP!#REF!</definedName>
    <definedName name="ssssssssssssssssss" localSheetId="9" hidden="1">[15]BHANDUP!#REF!</definedName>
    <definedName name="ssssssssssssssssss" localSheetId="6" hidden="1">[15]BHANDUP!#REF!</definedName>
    <definedName name="ssssssssssssssssss" localSheetId="22" hidden="1">[15]BHANDUP!#REF!</definedName>
    <definedName name="ssssssssssssssssss" localSheetId="23"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19"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20" hidden="1">#REF!</definedName>
    <definedName name="SSWEWE" localSheetId="21" hidden="1">#REF!</definedName>
    <definedName name="SSWEWE" localSheetId="3" hidden="1">#REF!</definedName>
    <definedName name="SSWEWE" localSheetId="12" hidden="1">#REF!</definedName>
    <definedName name="SSWEWE" localSheetId="18" hidden="1">#REF!</definedName>
    <definedName name="SSWEWE" localSheetId="9" hidden="1">#REF!</definedName>
    <definedName name="SSWEWE" localSheetId="6" hidden="1">#REF!</definedName>
    <definedName name="SSWEWE" localSheetId="22" hidden="1">#REF!</definedName>
    <definedName name="SSWEWE" localSheetId="23"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9" hidden="1">#REF!</definedName>
    <definedName name="StdWorking" localSheetId="5" hidden="1">#REF!</definedName>
    <definedName name="StdWorking" localSheetId="11" hidden="1">#REF!</definedName>
    <definedName name="StdWorking" localSheetId="8" hidden="1">#REF!</definedName>
    <definedName name="StdWorking" localSheetId="20" hidden="1">#REF!</definedName>
    <definedName name="StdWorking" localSheetId="21" hidden="1">#REF!</definedName>
    <definedName name="StdWorking" localSheetId="3" hidden="1">#REF!</definedName>
    <definedName name="StdWorking" localSheetId="18" hidden="1">#REF!</definedName>
    <definedName name="StdWorking" localSheetId="9" hidden="1">#REF!</definedName>
    <definedName name="StdWorking" localSheetId="6" hidden="1">#REF!</definedName>
    <definedName name="StdWorking" localSheetId="22" hidden="1">#REF!</definedName>
    <definedName name="StdWorking" localSheetId="23"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13"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4" hidden="1">{#N/A,#N/A,TRUE,"Front";#N/A,#N/A,TRUE,"Simple Letter";#N/A,#N/A,TRUE,"Inside";#N/A,#N/A,TRUE,"Contents";#N/A,#N/A,TRUE,"Basis";#N/A,#N/A,TRUE,"Inclusions";#N/A,#N/A,TRUE,"Exclusions";#N/A,#N/A,TRUE,"Areas";#N/A,#N/A,TRUE,"Summary";#N/A,#N/A,TRUE,"Detail"}</definedName>
    <definedName name="STEEL" localSheetId="21"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22" hidden="1">{#N/A,#N/A,TRUE,"Front";#N/A,#N/A,TRUE,"Simple Letter";#N/A,#N/A,TRUE,"Inside";#N/A,#N/A,TRUE,"Contents";#N/A,#N/A,TRUE,"Basis";#N/A,#N/A,TRUE,"Inclusions";#N/A,#N/A,TRUE,"Exclusions";#N/A,#N/A,TRUE,"Areas";#N/A,#N/A,TRUE,"Summary";#N/A,#N/A,TRUE,"Detail"}</definedName>
    <definedName name="STEEL" localSheetId="23"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13"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4" hidden="1">{#N/A,#N/A,FALSE,"VARIATIONS";#N/A,#N/A,FALSE,"BUDGET";#N/A,#N/A,FALSE,"CIVIL QNTY VAR";#N/A,#N/A,FALSE,"SUMMARY";#N/A,#N/A,FALSE,"MATERIAL VAR"}</definedName>
    <definedName name="stysr" localSheetId="21"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22" hidden="1">{#N/A,#N/A,FALSE,"VARIATIONS";#N/A,#N/A,FALSE,"BUDGET";#N/A,#N/A,FALSE,"CIVIL QNTY VAR";#N/A,#N/A,FALSE,"SUMMARY";#N/A,#N/A,FALSE,"MATERIAL VAR"}</definedName>
    <definedName name="stysr" localSheetId="23"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9" hidden="1">[21]analysis!#REF!</definedName>
    <definedName name="suite" localSheetId="5" hidden="1">[21]analysis!#REF!</definedName>
    <definedName name="suite" localSheetId="11" hidden="1">[21]analysis!#REF!</definedName>
    <definedName name="suite" localSheetId="8" hidden="1">[21]analysis!#REF!</definedName>
    <definedName name="suite" localSheetId="20" hidden="1">[21]analysis!#REF!</definedName>
    <definedName name="suite" localSheetId="21" hidden="1">[21]analysis!#REF!</definedName>
    <definedName name="suite" localSheetId="3" hidden="1">[21]analysis!#REF!</definedName>
    <definedName name="suite" localSheetId="18" hidden="1">[21]analysis!#REF!</definedName>
    <definedName name="suite" localSheetId="9" hidden="1">[21]analysis!#REF!</definedName>
    <definedName name="suite" localSheetId="6" hidden="1">[21]analysis!#REF!</definedName>
    <definedName name="suite" localSheetId="22" hidden="1">[21]analysis!#REF!</definedName>
    <definedName name="suite" localSheetId="23"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13"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4" hidden="1">{#N/A,#N/A,FALSE,"VARIATIONS";#N/A,#N/A,FALSE,"BUDGET";#N/A,#N/A,FALSE,"CIVIL QNTY VAR";#N/A,#N/A,FALSE,"SUMMARY";#N/A,#N/A,FALSE,"MATERIAL VAR"}</definedName>
    <definedName name="sumJan12" localSheetId="21"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22" hidden="1">{#N/A,#N/A,FALSE,"VARIATIONS";#N/A,#N/A,FALSE,"BUDGET";#N/A,#N/A,FALSE,"CIVIL QNTY VAR";#N/A,#N/A,FALSE,"SUMMARY";#N/A,#N/A,FALSE,"MATERIAL VAR"}</definedName>
    <definedName name="sumJan12" localSheetId="23"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13"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4" hidden="1">{#N/A,#N/A,TRUE,"Front";#N/A,#N/A,TRUE,"Simple Letter";#N/A,#N/A,TRUE,"Inside";#N/A,#N/A,TRUE,"Contents";#N/A,#N/A,TRUE,"Basis";#N/A,#N/A,TRUE,"Inclusions";#N/A,#N/A,TRUE,"Exclusions";#N/A,#N/A,TRUE,"Areas";#N/A,#N/A,TRUE,"Summary";#N/A,#N/A,TRUE,"Detail"}</definedName>
    <definedName name="SW" localSheetId="21"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22" hidden="1">{#N/A,#N/A,TRUE,"Front";#N/A,#N/A,TRUE,"Simple Letter";#N/A,#N/A,TRUE,"Inside";#N/A,#N/A,TRUE,"Contents";#N/A,#N/A,TRUE,"Basis";#N/A,#N/A,TRUE,"Inclusions";#N/A,#N/A,TRUE,"Exclusions";#N/A,#N/A,TRUE,"Areas";#N/A,#N/A,TRUE,"Summary";#N/A,#N/A,TRUE,"Detail"}</definedName>
    <definedName name="SW" localSheetId="23"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13"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4" hidden="1">{#N/A,#N/A,FALSE,"VARIATIONS";#N/A,#N/A,FALSE,"BUDGET";#N/A,#N/A,FALSE,"CIVIL QNTY VAR";#N/A,#N/A,FALSE,"SUMMARY";#N/A,#N/A,FALSE,"MATERIAL VAR"}</definedName>
    <definedName name="t" localSheetId="21"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12"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22" hidden="1">{#N/A,#N/A,FALSE,"VARIATIONS";#N/A,#N/A,FALSE,"BUDGET";#N/A,#N/A,FALSE,"CIVIL QNTY VAR";#N/A,#N/A,FALSE,"SUMMARY";#N/A,#N/A,FALSE,"MATERIAL VAR"}</definedName>
    <definedName name="t" localSheetId="23"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13"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4" hidden="1">{#N/A,#N/A,FALSE,"VARIATIONS";#N/A,#N/A,FALSE,"BUDGET";#N/A,#N/A,FALSE,"CIVIL QNTY VAR";#N/A,#N/A,FALSE,"SUMMARY";#N/A,#N/A,FALSE,"MATERIAL VAR"}</definedName>
    <definedName name="tb" localSheetId="21"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22" hidden="1">{#N/A,#N/A,FALSE,"VARIATIONS";#N/A,#N/A,FALSE,"BUDGET";#N/A,#N/A,FALSE,"CIVIL QNTY VAR";#N/A,#N/A,FALSE,"SUMMARY";#N/A,#N/A,FALSE,"MATERIAL VAR"}</definedName>
    <definedName name="tb" localSheetId="23"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19"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20" hidden="1">#REF!</definedName>
    <definedName name="tbl_ProdInfo" localSheetId="21" hidden="1">#REF!</definedName>
    <definedName name="tbl_ProdInfo" localSheetId="3" hidden="1">#REF!</definedName>
    <definedName name="tbl_ProdInfo" localSheetId="12" hidden="1">#REF!</definedName>
    <definedName name="tbl_ProdInfo" localSheetId="18" hidden="1">#REF!</definedName>
    <definedName name="tbl_ProdInfo" localSheetId="9" hidden="1">#REF!</definedName>
    <definedName name="tbl_ProdInfo" localSheetId="6" hidden="1">#REF!</definedName>
    <definedName name="tbl_ProdInfo" localSheetId="22" hidden="1">#REF!</definedName>
    <definedName name="tbl_ProdInfo" localSheetId="23"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13"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4" hidden="1">{#N/A,#N/A,TRUE,"Front";#N/A,#N/A,TRUE,"Simple Letter";#N/A,#N/A,TRUE,"Inside";#N/A,#N/A,TRUE,"Contents";#N/A,#N/A,TRUE,"Basis";#N/A,#N/A,TRUE,"Inclusions";#N/A,#N/A,TRUE,"Exclusions";#N/A,#N/A,TRUE,"Areas";#N/A,#N/A,TRUE,"Summary";#N/A,#N/A,TRUE,"Detail"}</definedName>
    <definedName name="te" localSheetId="21"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22" hidden="1">{#N/A,#N/A,TRUE,"Front";#N/A,#N/A,TRUE,"Simple Letter";#N/A,#N/A,TRUE,"Inside";#N/A,#N/A,TRUE,"Contents";#N/A,#N/A,TRUE,"Basis";#N/A,#N/A,TRUE,"Inclusions";#N/A,#N/A,TRUE,"Exclusions";#N/A,#N/A,TRUE,"Areas";#N/A,#N/A,TRUE,"Summary";#N/A,#N/A,TRUE,"Detail"}</definedName>
    <definedName name="te" localSheetId="23"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13"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4" hidden="1">{#N/A,#N/A,FALSE,"Sheet1";#N/A,#N/A,FALSE,"Sheet1";#N/A,#N/A,FALSE,"Sheet1";#N/A,#N/A,FALSE,"Sheet1"}</definedName>
    <definedName name="tech" localSheetId="21" hidden="1">{#N/A,#N/A,FALSE,"Sheet1";#N/A,#N/A,FALSE,"Sheet1";#N/A,#N/A,FALSE,"Sheet1";#N/A,#N/A,FALSE,"Sheet1"}</definedName>
    <definedName name="tech" localSheetId="3" hidden="1">{#N/A,#N/A,FALSE,"Sheet1";#N/A,#N/A,FALSE,"Sheet1";#N/A,#N/A,FALSE,"Sheet1";#N/A,#N/A,FALSE,"Sheet1"}</definedName>
    <definedName name="tech" localSheetId="12"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22" hidden="1">{#N/A,#N/A,FALSE,"Sheet1";#N/A,#N/A,FALSE,"Sheet1";#N/A,#N/A,FALSE,"Sheet1";#N/A,#N/A,FALSE,"Sheet1"}</definedName>
    <definedName name="tech" localSheetId="23"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13"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4" hidden="1">{#N/A,#N/A,FALSE,"Sheet1";#N/A,#N/A,FALSE,"Sheet1";#N/A,#N/A,FALSE,"Sheet1";#N/A,#N/A,FALSE,"Sheet1"}</definedName>
    <definedName name="tech_dg70_15" localSheetId="21" hidden="1">{#N/A,#N/A,FALSE,"Sheet1";#N/A,#N/A,FALSE,"Sheet1";#N/A,#N/A,FALSE,"Sheet1";#N/A,#N/A,FALSE,"Sheet1"}</definedName>
    <definedName name="tech_dg70_15" localSheetId="3" hidden="1">{#N/A,#N/A,FALSE,"Sheet1";#N/A,#N/A,FALSE,"Sheet1";#N/A,#N/A,FALSE,"Sheet1";#N/A,#N/A,FALSE,"Sheet1"}</definedName>
    <definedName name="tech_dg70_15" localSheetId="12"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22" hidden="1">{#N/A,#N/A,FALSE,"Sheet1";#N/A,#N/A,FALSE,"Sheet1";#N/A,#N/A,FALSE,"Sheet1";#N/A,#N/A,FALSE,"Sheet1"}</definedName>
    <definedName name="tech_dg70_15" localSheetId="23"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13"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4" hidden="1">{#N/A,#N/A,FALSE,"Sheet1";#N/A,#N/A,FALSE,"Sheet1";#N/A,#N/A,FALSE,"Sheet1";#N/A,#N/A,FALSE,"Sheet1"}</definedName>
    <definedName name="techspec" localSheetId="21" hidden="1">{#N/A,#N/A,FALSE,"Sheet1";#N/A,#N/A,FALSE,"Sheet1";#N/A,#N/A,FALSE,"Sheet1";#N/A,#N/A,FALSE,"Sheet1"}</definedName>
    <definedName name="techspec" localSheetId="3" hidden="1">{#N/A,#N/A,FALSE,"Sheet1";#N/A,#N/A,FALSE,"Sheet1";#N/A,#N/A,FALSE,"Sheet1";#N/A,#N/A,FALSE,"Sheet1"}</definedName>
    <definedName name="techspec" localSheetId="12"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22" hidden="1">{#N/A,#N/A,FALSE,"Sheet1";#N/A,#N/A,FALSE,"Sheet1";#N/A,#N/A,FALSE,"Sheet1";#N/A,#N/A,FALSE,"Sheet1"}</definedName>
    <definedName name="techspec" localSheetId="23"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13"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4" hidden="1">{#N/A,#N/A,TRUE,"Front";#N/A,#N/A,TRUE,"Simple Letter";#N/A,#N/A,TRUE,"Inside";#N/A,#N/A,TRUE,"Contents";#N/A,#N/A,TRUE,"Basis";#N/A,#N/A,TRUE,"Inclusions";#N/A,#N/A,TRUE,"Exclusions";#N/A,#N/A,TRUE,"Areas";#N/A,#N/A,TRUE,"Summary";#N/A,#N/A,TRUE,"Detail"}</definedName>
    <definedName name="tem" localSheetId="21"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22" hidden="1">{#N/A,#N/A,TRUE,"Front";#N/A,#N/A,TRUE,"Simple Letter";#N/A,#N/A,TRUE,"Inside";#N/A,#N/A,TRUE,"Contents";#N/A,#N/A,TRUE,"Basis";#N/A,#N/A,TRUE,"Inclusions";#N/A,#N/A,TRUE,"Exclusions";#N/A,#N/A,TRUE,"Areas";#N/A,#N/A,TRUE,"Summary";#N/A,#N/A,TRUE,"Detail"}</definedName>
    <definedName name="tem" localSheetId="23"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13"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4" hidden="1">{#N/A,#N/A,TRUE,"Front";#N/A,#N/A,TRUE,"Simple Letter";#N/A,#N/A,TRUE,"Inside";#N/A,#N/A,TRUE,"Contents";#N/A,#N/A,TRUE,"Basis";#N/A,#N/A,TRUE,"Inclusions";#N/A,#N/A,TRUE,"Exclusions";#N/A,#N/A,TRUE,"Areas";#N/A,#N/A,TRUE,"Summary";#N/A,#N/A,TRUE,"Detail"}</definedName>
    <definedName name="temp" localSheetId="21"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22" hidden="1">{#N/A,#N/A,TRUE,"Front";#N/A,#N/A,TRUE,"Simple Letter";#N/A,#N/A,TRUE,"Inside";#N/A,#N/A,TRUE,"Contents";#N/A,#N/A,TRUE,"Basis";#N/A,#N/A,TRUE,"Inclusions";#N/A,#N/A,TRUE,"Exclusions";#N/A,#N/A,TRUE,"Areas";#N/A,#N/A,TRUE,"Summary";#N/A,#N/A,TRUE,"Detail"}</definedName>
    <definedName name="temp" localSheetId="23"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13"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4" hidden="1">{#N/A,#N/A,TRUE,"Front";#N/A,#N/A,TRUE,"Simple Letter";#N/A,#N/A,TRUE,"Inside";#N/A,#N/A,TRUE,"Contents";#N/A,#N/A,TRUE,"Basis";#N/A,#N/A,TRUE,"Inclusions";#N/A,#N/A,TRUE,"Exclusions";#N/A,#N/A,TRUE,"Areas";#N/A,#N/A,TRUE,"Summary";#N/A,#N/A,TRUE,"Detail"}</definedName>
    <definedName name="temp1" localSheetId="21"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2" hidden="1">{#N/A,#N/A,TRUE,"Front";#N/A,#N/A,TRUE,"Simple Letter";#N/A,#N/A,TRUE,"Inside";#N/A,#N/A,TRUE,"Contents";#N/A,#N/A,TRUE,"Basis";#N/A,#N/A,TRUE,"Inclusions";#N/A,#N/A,TRUE,"Exclusions";#N/A,#N/A,TRUE,"Areas";#N/A,#N/A,TRUE,"Summary";#N/A,#N/A,TRUE,"Detail"}</definedName>
    <definedName name="temp1" localSheetId="23"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13"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4" hidden="1">{#N/A,#N/A,TRUE,"Front";#N/A,#N/A,TRUE,"Simple Letter";#N/A,#N/A,TRUE,"Inside";#N/A,#N/A,TRUE,"Contents";#N/A,#N/A,TRUE,"Basis";#N/A,#N/A,TRUE,"Inclusions";#N/A,#N/A,TRUE,"Exclusions";#N/A,#N/A,TRUE,"Areas";#N/A,#N/A,TRUE,"Summary";#N/A,#N/A,TRUE,"Detail"}</definedName>
    <definedName name="temp2" localSheetId="21"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22" hidden="1">{#N/A,#N/A,TRUE,"Front";#N/A,#N/A,TRUE,"Simple Letter";#N/A,#N/A,TRUE,"Inside";#N/A,#N/A,TRUE,"Contents";#N/A,#N/A,TRUE,"Basis";#N/A,#N/A,TRUE,"Inclusions";#N/A,#N/A,TRUE,"Exclusions";#N/A,#N/A,TRUE,"Areas";#N/A,#N/A,TRUE,"Summary";#N/A,#N/A,TRUE,"Detail"}</definedName>
    <definedName name="temp2" localSheetId="23"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19"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20" hidden="1">#REF!</definedName>
    <definedName name="TERRACE" localSheetId="21" hidden="1">#REF!</definedName>
    <definedName name="TERRACE" localSheetId="3" hidden="1">#REF!</definedName>
    <definedName name="TERRACE" localSheetId="12" hidden="1">#REF!</definedName>
    <definedName name="TERRACE" localSheetId="18" hidden="1">#REF!</definedName>
    <definedName name="TERRACE" localSheetId="9" hidden="1">#REF!</definedName>
    <definedName name="TERRACE" localSheetId="6" hidden="1">#REF!</definedName>
    <definedName name="TERRACE" localSheetId="22" hidden="1">#REF!</definedName>
    <definedName name="TERRACE" localSheetId="23"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13"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4" hidden="1">{"'Sheet1'!$A$4386:$N$4591"}</definedName>
    <definedName name="Thiagarajan" localSheetId="21" hidden="1">{"'Sheet1'!$A$4386:$N$4591"}</definedName>
    <definedName name="Thiagarajan" localSheetId="3" hidden="1">{"'Sheet1'!$A$4386:$N$4591"}</definedName>
    <definedName name="Thiagarajan" localSheetId="12" hidden="1">{"'Sheet1'!$A$4386:$N$4591"}</definedName>
    <definedName name="Thiagarajan" localSheetId="9" hidden="1">{"'Sheet1'!$A$4386:$N$4591"}</definedName>
    <definedName name="Thiagarajan" localSheetId="6" hidden="1">{"'Sheet1'!$A$4386:$N$4591"}</definedName>
    <definedName name="Thiagarajan" localSheetId="22" hidden="1">{"'Sheet1'!$A$4386:$N$4591"}</definedName>
    <definedName name="Thiagarajan" localSheetId="23"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9" hidden="1">#REF!</definedName>
    <definedName name="Topsheet" localSheetId="5" hidden="1">#REF!</definedName>
    <definedName name="Topsheet" localSheetId="11" hidden="1">#REF!</definedName>
    <definedName name="Topsheet" localSheetId="8" hidden="1">#REF!</definedName>
    <definedName name="Topsheet" localSheetId="20" hidden="1">#REF!</definedName>
    <definedName name="Topsheet" localSheetId="21" hidden="1">#REF!</definedName>
    <definedName name="Topsheet" localSheetId="3" hidden="1">#REF!</definedName>
    <definedName name="Topsheet" localSheetId="18" hidden="1">#REF!</definedName>
    <definedName name="Topsheet" localSheetId="9" hidden="1">#REF!</definedName>
    <definedName name="Topsheet" localSheetId="6" hidden="1">#REF!</definedName>
    <definedName name="Topsheet" localSheetId="22" hidden="1">#REF!</definedName>
    <definedName name="Topsheet" localSheetId="23"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19"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20" hidden="1">[15]BHANDUP!#REF!</definedName>
    <definedName name="TowerD" localSheetId="21" hidden="1">[15]BHANDUP!#REF!</definedName>
    <definedName name="TowerD" localSheetId="3" hidden="1">[15]BHANDUP!#REF!</definedName>
    <definedName name="TowerD" localSheetId="12" hidden="1">[15]BHANDUP!#REF!</definedName>
    <definedName name="TowerD" localSheetId="18" hidden="1">[15]BHANDUP!#REF!</definedName>
    <definedName name="TowerD" localSheetId="9" hidden="1">[15]BHANDUP!#REF!</definedName>
    <definedName name="TowerD" localSheetId="6" hidden="1">[15]BHANDUP!#REF!</definedName>
    <definedName name="TowerD" localSheetId="22" hidden="1">[15]BHANDUP!#REF!</definedName>
    <definedName name="TowerD" localSheetId="23"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9"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20" hidden="1">[15]BHANDUP!#REF!</definedName>
    <definedName name="towerD123" localSheetId="21" hidden="1">[15]BHANDUP!#REF!</definedName>
    <definedName name="towerD123" localSheetId="3" hidden="1">[15]BHANDUP!#REF!</definedName>
    <definedName name="towerD123" localSheetId="18" hidden="1">[15]BHANDUP!#REF!</definedName>
    <definedName name="towerD123" localSheetId="9" hidden="1">[15]BHANDUP!#REF!</definedName>
    <definedName name="towerD123" localSheetId="6" hidden="1">[15]BHANDUP!#REF!</definedName>
    <definedName name="towerD123" localSheetId="22" hidden="1">[15]BHANDUP!#REF!</definedName>
    <definedName name="towerD123" localSheetId="23"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13"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4" hidden="1">{#N/A,#N/A,FALSE,"VARIATIONS";#N/A,#N/A,FALSE,"BUDGET";#N/A,#N/A,FALSE,"CIVIL QNTY VAR";#N/A,#N/A,FALSE,"SUMMARY";#N/A,#N/A,FALSE,"MATERIAL VAR"}</definedName>
    <definedName name="ttt" localSheetId="21"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22" hidden="1">{#N/A,#N/A,FALSE,"VARIATIONS";#N/A,#N/A,FALSE,"BUDGET";#N/A,#N/A,FALSE,"CIVIL QNTY VAR";#N/A,#N/A,FALSE,"SUMMARY";#N/A,#N/A,FALSE,"MATERIAL VAR"}</definedName>
    <definedName name="ttt" localSheetId="23"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19"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20" hidden="1">#REF!</definedName>
    <definedName name="tuti" localSheetId="21" hidden="1">#REF!</definedName>
    <definedName name="tuti" localSheetId="3" hidden="1">#REF!</definedName>
    <definedName name="tuti" localSheetId="12" hidden="1">#REF!</definedName>
    <definedName name="tuti" localSheetId="18" hidden="1">#REF!</definedName>
    <definedName name="tuti" localSheetId="9" hidden="1">#REF!</definedName>
    <definedName name="tuti" localSheetId="6" hidden="1">#REF!</definedName>
    <definedName name="tuti" localSheetId="22" hidden="1">#REF!</definedName>
    <definedName name="tuti" localSheetId="23"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19"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20" hidden="1">[21]analysis!#REF!</definedName>
    <definedName name="UI" localSheetId="21" hidden="1">[21]analysis!#REF!</definedName>
    <definedName name="UI" localSheetId="3" hidden="1">[21]analysis!#REF!</definedName>
    <definedName name="UI" localSheetId="12" hidden="1">[21]analysis!#REF!</definedName>
    <definedName name="UI" localSheetId="18" hidden="1">[21]analysis!#REF!</definedName>
    <definedName name="UI" localSheetId="9" hidden="1">[21]analysis!#REF!</definedName>
    <definedName name="UI" localSheetId="6" hidden="1">[21]analysis!#REF!</definedName>
    <definedName name="UI" localSheetId="22" hidden="1">[21]analysis!#REF!</definedName>
    <definedName name="UI" localSheetId="23"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19"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20" hidden="1">[15]BHANDUP!#REF!</definedName>
    <definedName name="upbeams123" localSheetId="21" hidden="1">[15]BHANDUP!#REF!</definedName>
    <definedName name="upbeams123" localSheetId="3" hidden="1">[15]BHANDUP!#REF!</definedName>
    <definedName name="upbeams123" localSheetId="12" hidden="1">[15]BHANDUP!#REF!</definedName>
    <definedName name="upbeams123" localSheetId="18" hidden="1">[15]BHANDUP!#REF!</definedName>
    <definedName name="upbeams123" localSheetId="9" hidden="1">[15]BHANDUP!#REF!</definedName>
    <definedName name="upbeams123" localSheetId="6" hidden="1">[15]BHANDUP!#REF!</definedName>
    <definedName name="upbeams123" localSheetId="22" hidden="1">[15]BHANDUP!#REF!</definedName>
    <definedName name="upbeams123" localSheetId="23"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13"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4" hidden="1">{"PLANT BREAKUP",#N/A,FALSE,"E"}</definedName>
    <definedName name="venky" localSheetId="21" hidden="1">{"PLANT BREAKUP",#N/A,FALSE,"E"}</definedName>
    <definedName name="venky" localSheetId="3" hidden="1">{"PLANT BREAKUP",#N/A,FALSE,"E"}</definedName>
    <definedName name="venky" localSheetId="12" hidden="1">{"PLANT BREAKUP",#N/A,FALSE,"E"}</definedName>
    <definedName name="venky" localSheetId="9" hidden="1">{"PLANT BREAKUP",#N/A,FALSE,"E"}</definedName>
    <definedName name="venky" localSheetId="6" hidden="1">{"PLANT BREAKUP",#N/A,FALSE,"E"}</definedName>
    <definedName name="venky" localSheetId="22" hidden="1">{"PLANT BREAKUP",#N/A,FALSE,"E"}</definedName>
    <definedName name="venky" localSheetId="23"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19"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20" hidden="1">#REF!</definedName>
    <definedName name="vivek1" localSheetId="21" hidden="1">#REF!</definedName>
    <definedName name="vivek1" localSheetId="3" hidden="1">#REF!</definedName>
    <definedName name="vivek1" localSheetId="12" hidden="1">#REF!</definedName>
    <definedName name="vivek1" localSheetId="18" hidden="1">#REF!</definedName>
    <definedName name="vivek1" localSheetId="9" hidden="1">#REF!</definedName>
    <definedName name="vivek1" localSheetId="6" hidden="1">#REF!</definedName>
    <definedName name="vivek1" localSheetId="22" hidden="1">#REF!</definedName>
    <definedName name="vivek1" localSheetId="23"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9" hidden="1">#REF!</definedName>
    <definedName name="vivek11" localSheetId="5" hidden="1">#REF!</definedName>
    <definedName name="vivek11" localSheetId="11" hidden="1">#REF!</definedName>
    <definedName name="vivek11" localSheetId="8" hidden="1">#REF!</definedName>
    <definedName name="vivek11" localSheetId="20" hidden="1">#REF!</definedName>
    <definedName name="vivek11" localSheetId="21" hidden="1">#REF!</definedName>
    <definedName name="vivek11" localSheetId="3" hidden="1">#REF!</definedName>
    <definedName name="vivek11" localSheetId="18" hidden="1">#REF!</definedName>
    <definedName name="vivek11" localSheetId="9" hidden="1">#REF!</definedName>
    <definedName name="vivek11" localSheetId="6" hidden="1">#REF!</definedName>
    <definedName name="vivek11" localSheetId="22" hidden="1">#REF!</definedName>
    <definedName name="vivek11" localSheetId="23"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9" hidden="1">#REF!</definedName>
    <definedName name="vivek12" localSheetId="5" hidden="1">#REF!</definedName>
    <definedName name="vivek12" localSheetId="11" hidden="1">#REF!</definedName>
    <definedName name="vivek12" localSheetId="8" hidden="1">#REF!</definedName>
    <definedName name="vivek12" localSheetId="20" hidden="1">#REF!</definedName>
    <definedName name="vivek12" localSheetId="21" hidden="1">#REF!</definedName>
    <definedName name="vivek12" localSheetId="3" hidden="1">#REF!</definedName>
    <definedName name="vivek12" localSheetId="18" hidden="1">#REF!</definedName>
    <definedName name="vivek12" localSheetId="9" hidden="1">#REF!</definedName>
    <definedName name="vivek12" localSheetId="6" hidden="1">#REF!</definedName>
    <definedName name="vivek12" localSheetId="22" hidden="1">#REF!</definedName>
    <definedName name="vivek12" localSheetId="23"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9" hidden="1">#REF!</definedName>
    <definedName name="vivek13" localSheetId="5" hidden="1">#REF!</definedName>
    <definedName name="vivek13" localSheetId="11" hidden="1">#REF!</definedName>
    <definedName name="vivek13" localSheetId="8" hidden="1">#REF!</definedName>
    <definedName name="vivek13" localSheetId="20" hidden="1">#REF!</definedName>
    <definedName name="vivek13" localSheetId="21" hidden="1">#REF!</definedName>
    <definedName name="vivek13" localSheetId="3" hidden="1">#REF!</definedName>
    <definedName name="vivek13" localSheetId="18" hidden="1">#REF!</definedName>
    <definedName name="vivek13" localSheetId="9" hidden="1">#REF!</definedName>
    <definedName name="vivek13" localSheetId="6" hidden="1">#REF!</definedName>
    <definedName name="vivek13" localSheetId="22" hidden="1">#REF!</definedName>
    <definedName name="vivek13" localSheetId="23"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9" hidden="1">#REF!</definedName>
    <definedName name="vivek17" localSheetId="5" hidden="1">#REF!</definedName>
    <definedName name="vivek17" localSheetId="11" hidden="1">#REF!</definedName>
    <definedName name="vivek17" localSheetId="8" hidden="1">#REF!</definedName>
    <definedName name="vivek17" localSheetId="20" hidden="1">#REF!</definedName>
    <definedName name="vivek17" localSheetId="21" hidden="1">#REF!</definedName>
    <definedName name="vivek17" localSheetId="3" hidden="1">#REF!</definedName>
    <definedName name="vivek17" localSheetId="18" hidden="1">#REF!</definedName>
    <definedName name="vivek17" localSheetId="9" hidden="1">#REF!</definedName>
    <definedName name="vivek17" localSheetId="6" hidden="1">#REF!</definedName>
    <definedName name="vivek17" localSheetId="22" hidden="1">#REF!</definedName>
    <definedName name="vivek17" localSheetId="23"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9" hidden="1">#REF!</definedName>
    <definedName name="vivek18" localSheetId="5" hidden="1">#REF!</definedName>
    <definedName name="vivek18" localSheetId="11" hidden="1">#REF!</definedName>
    <definedName name="vivek18" localSheetId="8" hidden="1">#REF!</definedName>
    <definedName name="vivek18" localSheetId="20" hidden="1">#REF!</definedName>
    <definedName name="vivek18" localSheetId="21" hidden="1">#REF!</definedName>
    <definedName name="vivek18" localSheetId="3" hidden="1">#REF!</definedName>
    <definedName name="vivek18" localSheetId="18" hidden="1">#REF!</definedName>
    <definedName name="vivek18" localSheetId="9" hidden="1">#REF!</definedName>
    <definedName name="vivek18" localSheetId="6" hidden="1">#REF!</definedName>
    <definedName name="vivek18" localSheetId="22" hidden="1">#REF!</definedName>
    <definedName name="vivek18" localSheetId="23"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9" hidden="1">#REF!</definedName>
    <definedName name="vivek2" localSheetId="5" hidden="1">#REF!</definedName>
    <definedName name="vivek2" localSheetId="11" hidden="1">#REF!</definedName>
    <definedName name="vivek2" localSheetId="8" hidden="1">#REF!</definedName>
    <definedName name="vivek2" localSheetId="20" hidden="1">#REF!</definedName>
    <definedName name="vivek2" localSheetId="21" hidden="1">#REF!</definedName>
    <definedName name="vivek2" localSheetId="3" hidden="1">#REF!</definedName>
    <definedName name="vivek2" localSheetId="18" hidden="1">#REF!</definedName>
    <definedName name="vivek2" localSheetId="9" hidden="1">#REF!</definedName>
    <definedName name="vivek2" localSheetId="6" hidden="1">#REF!</definedName>
    <definedName name="vivek2" localSheetId="22" hidden="1">#REF!</definedName>
    <definedName name="vivek2" localSheetId="23"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9" hidden="1">#REF!</definedName>
    <definedName name="vivek220" localSheetId="5" hidden="1">#REF!</definedName>
    <definedName name="vivek220" localSheetId="11" hidden="1">#REF!</definedName>
    <definedName name="vivek220" localSheetId="8" hidden="1">#REF!</definedName>
    <definedName name="vivek220" localSheetId="20" hidden="1">#REF!</definedName>
    <definedName name="vivek220" localSheetId="21" hidden="1">#REF!</definedName>
    <definedName name="vivek220" localSheetId="3" hidden="1">#REF!</definedName>
    <definedName name="vivek220" localSheetId="18" hidden="1">#REF!</definedName>
    <definedName name="vivek220" localSheetId="9" hidden="1">#REF!</definedName>
    <definedName name="vivek220" localSheetId="6" hidden="1">#REF!</definedName>
    <definedName name="vivek220" localSheetId="22" hidden="1">#REF!</definedName>
    <definedName name="vivek220" localSheetId="23"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9" hidden="1">#REF!</definedName>
    <definedName name="vivek288888" localSheetId="5" hidden="1">#REF!</definedName>
    <definedName name="vivek288888" localSheetId="11" hidden="1">#REF!</definedName>
    <definedName name="vivek288888" localSheetId="8" hidden="1">#REF!</definedName>
    <definedName name="vivek288888" localSheetId="20" hidden="1">#REF!</definedName>
    <definedName name="vivek288888" localSheetId="21" hidden="1">#REF!</definedName>
    <definedName name="vivek288888" localSheetId="3" hidden="1">#REF!</definedName>
    <definedName name="vivek288888" localSheetId="18" hidden="1">#REF!</definedName>
    <definedName name="vivek288888" localSheetId="9" hidden="1">#REF!</definedName>
    <definedName name="vivek288888" localSheetId="6" hidden="1">#REF!</definedName>
    <definedName name="vivek288888" localSheetId="22" hidden="1">#REF!</definedName>
    <definedName name="vivek288888" localSheetId="23"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9"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20" hidden="1">#REF!</definedName>
    <definedName name="vivek2dddddddddddddddd" localSheetId="21" hidden="1">#REF!</definedName>
    <definedName name="vivek2dddddddddddddddd" localSheetId="3" hidden="1">#REF!</definedName>
    <definedName name="vivek2dddddddddddddddd" localSheetId="18" hidden="1">#REF!</definedName>
    <definedName name="vivek2dddddddddddddddd" localSheetId="9" hidden="1">#REF!</definedName>
    <definedName name="vivek2dddddddddddddddd" localSheetId="6" hidden="1">#REF!</definedName>
    <definedName name="vivek2dddddddddddddddd" localSheetId="22" hidden="1">#REF!</definedName>
    <definedName name="vivek2dddddddddddddddd" localSheetId="23"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9"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20" hidden="1">#REF!</definedName>
    <definedName name="vivek2oooooooooooooooo" localSheetId="21" hidden="1">#REF!</definedName>
    <definedName name="vivek2oooooooooooooooo" localSheetId="3" hidden="1">#REF!</definedName>
    <definedName name="vivek2oooooooooooooooo" localSheetId="18" hidden="1">#REF!</definedName>
    <definedName name="vivek2oooooooooooooooo" localSheetId="9" hidden="1">#REF!</definedName>
    <definedName name="vivek2oooooooooooooooo" localSheetId="6" hidden="1">#REF!</definedName>
    <definedName name="vivek2oooooooooooooooo" localSheetId="22" hidden="1">#REF!</definedName>
    <definedName name="vivek2oooooooooooooooo" localSheetId="23"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9" hidden="1">#REF!</definedName>
    <definedName name="vivek3" localSheetId="5" hidden="1">#REF!</definedName>
    <definedName name="vivek3" localSheetId="11" hidden="1">#REF!</definedName>
    <definedName name="vivek3" localSheetId="8" hidden="1">#REF!</definedName>
    <definedName name="vivek3" localSheetId="20" hidden="1">#REF!</definedName>
    <definedName name="vivek3" localSheetId="21" hidden="1">#REF!</definedName>
    <definedName name="vivek3" localSheetId="3" hidden="1">#REF!</definedName>
    <definedName name="vivek3" localSheetId="18" hidden="1">#REF!</definedName>
    <definedName name="vivek3" localSheetId="9" hidden="1">#REF!</definedName>
    <definedName name="vivek3" localSheetId="6" hidden="1">#REF!</definedName>
    <definedName name="vivek3" localSheetId="22" hidden="1">#REF!</definedName>
    <definedName name="vivek3" localSheetId="23"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9" hidden="1">#REF!</definedName>
    <definedName name="vivek4" localSheetId="5" hidden="1">#REF!</definedName>
    <definedName name="vivek4" localSheetId="11" hidden="1">#REF!</definedName>
    <definedName name="vivek4" localSheetId="8" hidden="1">#REF!</definedName>
    <definedName name="vivek4" localSheetId="20" hidden="1">#REF!</definedName>
    <definedName name="vivek4" localSheetId="21" hidden="1">#REF!</definedName>
    <definedName name="vivek4" localSheetId="3" hidden="1">#REF!</definedName>
    <definedName name="vivek4" localSheetId="18" hidden="1">#REF!</definedName>
    <definedName name="vivek4" localSheetId="9" hidden="1">#REF!</definedName>
    <definedName name="vivek4" localSheetId="6" hidden="1">#REF!</definedName>
    <definedName name="vivek4" localSheetId="22" hidden="1">#REF!</definedName>
    <definedName name="vivek4" localSheetId="23"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9" hidden="1">#REF!</definedName>
    <definedName name="vivek444" localSheetId="5" hidden="1">#REF!</definedName>
    <definedName name="vivek444" localSheetId="11" hidden="1">#REF!</definedName>
    <definedName name="vivek444" localSheetId="8" hidden="1">#REF!</definedName>
    <definedName name="vivek444" localSheetId="20" hidden="1">#REF!</definedName>
    <definedName name="vivek444" localSheetId="21" hidden="1">#REF!</definedName>
    <definedName name="vivek444" localSheetId="3" hidden="1">#REF!</definedName>
    <definedName name="vivek444" localSheetId="18" hidden="1">#REF!</definedName>
    <definedName name="vivek444" localSheetId="9" hidden="1">#REF!</definedName>
    <definedName name="vivek444" localSheetId="6" hidden="1">#REF!</definedName>
    <definedName name="vivek444" localSheetId="22" hidden="1">#REF!</definedName>
    <definedName name="vivek444" localSheetId="23"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9" hidden="1">#REF!</definedName>
    <definedName name="vivek5" localSheetId="5" hidden="1">#REF!</definedName>
    <definedName name="vivek5" localSheetId="11" hidden="1">#REF!</definedName>
    <definedName name="vivek5" localSheetId="8" hidden="1">#REF!</definedName>
    <definedName name="vivek5" localSheetId="20" hidden="1">#REF!</definedName>
    <definedName name="vivek5" localSheetId="21" hidden="1">#REF!</definedName>
    <definedName name="vivek5" localSheetId="3" hidden="1">#REF!</definedName>
    <definedName name="vivek5" localSheetId="18" hidden="1">#REF!</definedName>
    <definedName name="vivek5" localSheetId="9" hidden="1">#REF!</definedName>
    <definedName name="vivek5" localSheetId="6" hidden="1">#REF!</definedName>
    <definedName name="vivek5" localSheetId="22" hidden="1">#REF!</definedName>
    <definedName name="vivek5" localSheetId="23"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9" hidden="1">#REF!</definedName>
    <definedName name="vivek6" localSheetId="5" hidden="1">#REF!</definedName>
    <definedName name="vivek6" localSheetId="11" hidden="1">#REF!</definedName>
    <definedName name="vivek6" localSheetId="8" hidden="1">#REF!</definedName>
    <definedName name="vivek6" localSheetId="20" hidden="1">#REF!</definedName>
    <definedName name="vivek6" localSheetId="21" hidden="1">#REF!</definedName>
    <definedName name="vivek6" localSheetId="3" hidden="1">#REF!</definedName>
    <definedName name="vivek6" localSheetId="18" hidden="1">#REF!</definedName>
    <definedName name="vivek6" localSheetId="9" hidden="1">#REF!</definedName>
    <definedName name="vivek6" localSheetId="6" hidden="1">#REF!</definedName>
    <definedName name="vivek6" localSheetId="22" hidden="1">#REF!</definedName>
    <definedName name="vivek6" localSheetId="23"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9" hidden="1">#REF!</definedName>
    <definedName name="vivek6666" localSheetId="5" hidden="1">#REF!</definedName>
    <definedName name="vivek6666" localSheetId="11" hidden="1">#REF!</definedName>
    <definedName name="vivek6666" localSheetId="8" hidden="1">#REF!</definedName>
    <definedName name="vivek6666" localSheetId="20" hidden="1">#REF!</definedName>
    <definedName name="vivek6666" localSheetId="21" hidden="1">#REF!</definedName>
    <definedName name="vivek6666" localSheetId="3" hidden="1">#REF!</definedName>
    <definedName name="vivek6666" localSheetId="18" hidden="1">#REF!</definedName>
    <definedName name="vivek6666" localSheetId="9" hidden="1">#REF!</definedName>
    <definedName name="vivek6666" localSheetId="6" hidden="1">#REF!</definedName>
    <definedName name="vivek6666" localSheetId="22" hidden="1">#REF!</definedName>
    <definedName name="vivek6666" localSheetId="23"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9" hidden="1">#REF!</definedName>
    <definedName name="vivek9" localSheetId="5" hidden="1">#REF!</definedName>
    <definedName name="vivek9" localSheetId="11" hidden="1">#REF!</definedName>
    <definedName name="vivek9" localSheetId="8" hidden="1">#REF!</definedName>
    <definedName name="vivek9" localSheetId="20" hidden="1">#REF!</definedName>
    <definedName name="vivek9" localSheetId="21" hidden="1">#REF!</definedName>
    <definedName name="vivek9" localSheetId="3" hidden="1">#REF!</definedName>
    <definedName name="vivek9" localSheetId="18" hidden="1">#REF!</definedName>
    <definedName name="vivek9" localSheetId="9" hidden="1">#REF!</definedName>
    <definedName name="vivek9" localSheetId="6" hidden="1">#REF!</definedName>
    <definedName name="vivek9" localSheetId="22" hidden="1">#REF!</definedName>
    <definedName name="vivek9" localSheetId="23"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9"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20" hidden="1">#REF!</definedName>
    <definedName name="vxckbmjklbgjnklgbmjh" localSheetId="21" hidden="1">#REF!</definedName>
    <definedName name="vxckbmjklbgjnklgbmjh" localSheetId="3" hidden="1">#REF!</definedName>
    <definedName name="vxckbmjklbgjnklgbmjh" localSheetId="18" hidden="1">#REF!</definedName>
    <definedName name="vxckbmjklbgjnklgbmjh" localSheetId="9" hidden="1">#REF!</definedName>
    <definedName name="vxckbmjklbgjnklgbmjh" localSheetId="6" hidden="1">#REF!</definedName>
    <definedName name="vxckbmjklbgjnklgbmjh" localSheetId="22" hidden="1">#REF!</definedName>
    <definedName name="vxckbmjklbgjnklgbmjh" localSheetId="23"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13"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4" hidden="1">{#N/A,#N/A,FALSE,"VARIATIONS";#N/A,#N/A,FALSE,"BUDGET";#N/A,#N/A,FALSE,"CIVIL QNTY VAR";#N/A,#N/A,FALSE,"SUMMARY";#N/A,#N/A,FALSE,"MATERIAL VAR"}</definedName>
    <definedName name="w" localSheetId="21"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12"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22" hidden="1">{#N/A,#N/A,FALSE,"VARIATIONS";#N/A,#N/A,FALSE,"BUDGET";#N/A,#N/A,FALSE,"CIVIL QNTY VAR";#N/A,#N/A,FALSE,"SUMMARY";#N/A,#N/A,FALSE,"MATERIAL VAR"}</definedName>
    <definedName name="w" localSheetId="23"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13"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4" hidden="1">{#N/A,#N/A,FALSE,"Balance Sheets";#N/A,#N/A,FALSE,"96 Conservative";#N/A,#N/A,FALSE,"96 Possible"}</definedName>
    <definedName name="wee" localSheetId="21" hidden="1">{#N/A,#N/A,FALSE,"Balance Sheets";#N/A,#N/A,FALSE,"96 Conservative";#N/A,#N/A,FALSE,"96 Possible"}</definedName>
    <definedName name="wee" localSheetId="3" hidden="1">{#N/A,#N/A,FALSE,"Balance Sheets";#N/A,#N/A,FALSE,"96 Conservative";#N/A,#N/A,FALSE,"96 Possible"}</definedName>
    <definedName name="wee" localSheetId="12"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22" hidden="1">{#N/A,#N/A,FALSE,"Balance Sheets";#N/A,#N/A,FALSE,"96 Conservative";#N/A,#N/A,FALSE,"96 Possible"}</definedName>
    <definedName name="wee" localSheetId="23"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13"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4" hidden="1">{#N/A,#N/A,TRUE,"Front";#N/A,#N/A,TRUE,"Simple Letter";#N/A,#N/A,TRUE,"Inside";#N/A,#N/A,TRUE,"Contents";#N/A,#N/A,TRUE,"Basis";#N/A,#N/A,TRUE,"Inclusions";#N/A,#N/A,TRUE,"Exclusions";#N/A,#N/A,TRUE,"Areas";#N/A,#N/A,TRUE,"Summary";#N/A,#N/A,TRUE,"Detail"}</definedName>
    <definedName name="wen" localSheetId="21"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22" hidden="1">{#N/A,#N/A,TRUE,"Front";#N/A,#N/A,TRUE,"Simple Letter";#N/A,#N/A,TRUE,"Inside";#N/A,#N/A,TRUE,"Contents";#N/A,#N/A,TRUE,"Basis";#N/A,#N/A,TRUE,"Inclusions";#N/A,#N/A,TRUE,"Exclusions";#N/A,#N/A,TRUE,"Areas";#N/A,#N/A,TRUE,"Summary";#N/A,#N/A,TRUE,"Detail"}</definedName>
    <definedName name="wen" localSheetId="23"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13"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4" hidden="1">{#N/A,#N/A,FALSE,"VARIATIONS";#N/A,#N/A,FALSE,"BUDGET";#N/A,#N/A,FALSE,"CIVIL QNTY VAR";#N/A,#N/A,FALSE,"SUMMARY";#N/A,#N/A,FALSE,"MATERIAL VAR"}</definedName>
    <definedName name="window" localSheetId="21"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22" hidden="1">{#N/A,#N/A,FALSE,"VARIATIONS";#N/A,#N/A,FALSE,"BUDGET";#N/A,#N/A,FALSE,"CIVIL QNTY VAR";#N/A,#N/A,FALSE,"SUMMARY";#N/A,#N/A,FALSE,"MATERIAL VAR"}</definedName>
    <definedName name="window" localSheetId="23"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13"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4" hidden="1">{#N/A,#N/A,FALSE,"VARIATIONS";#N/A,#N/A,FALSE,"BUDGET";#N/A,#N/A,FALSE,"CIVIL QNTY VAR";#N/A,#N/A,FALSE,"SUMMARY";#N/A,#N/A,FALSE,"MATERIAL VAR"}</definedName>
    <definedName name="WINDOW1" localSheetId="21"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22" hidden="1">{#N/A,#N/A,FALSE,"VARIATIONS";#N/A,#N/A,FALSE,"BUDGET";#N/A,#N/A,FALSE,"CIVIL QNTY VAR";#N/A,#N/A,FALSE,"SUMMARY";#N/A,#N/A,FALSE,"MATERIAL VAR"}</definedName>
    <definedName name="WINDOW1" localSheetId="23"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13"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4" hidden="1">{#N/A,#N/A,TRUE,"Front";#N/A,#N/A,TRUE,"Simple Letter";#N/A,#N/A,TRUE,"Inside";#N/A,#N/A,TRUE,"Contents";#N/A,#N/A,TRUE,"Basis";#N/A,#N/A,TRUE,"Inclusions";#N/A,#N/A,TRUE,"Exclusions";#N/A,#N/A,TRUE,"Areas";#N/A,#N/A,TRUE,"Summary";#N/A,#N/A,TRUE,"Detail"}</definedName>
    <definedName name="wrn" localSheetId="21"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22" hidden="1">{#N/A,#N/A,TRUE,"Front";#N/A,#N/A,TRUE,"Simple Letter";#N/A,#N/A,TRUE,"Inside";#N/A,#N/A,TRUE,"Contents";#N/A,#N/A,TRUE,"Basis";#N/A,#N/A,TRUE,"Inclusions";#N/A,#N/A,TRUE,"Exclusions";#N/A,#N/A,TRUE,"Areas";#N/A,#N/A,TRUE,"Summary";#N/A,#N/A,TRUE,"Detail"}</definedName>
    <definedName name="wrn" localSheetId="23"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13"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4" hidden="1">{#N/A,#N/A,FALSE,"17MAY";#N/A,#N/A,FALSE,"24MAY"}</definedName>
    <definedName name="wrn.1." localSheetId="21" hidden="1">{#N/A,#N/A,FALSE,"17MAY";#N/A,#N/A,FALSE,"24MAY"}</definedName>
    <definedName name="wrn.1." localSheetId="3" hidden="1">{#N/A,#N/A,FALSE,"17MAY";#N/A,#N/A,FALSE,"24MAY"}</definedName>
    <definedName name="wrn.1." localSheetId="12" hidden="1">{#N/A,#N/A,FALSE,"17MAY";#N/A,#N/A,FALSE,"24MAY"}</definedName>
    <definedName name="wrn.1." localSheetId="9" hidden="1">{#N/A,#N/A,FALSE,"17MAY";#N/A,#N/A,FALSE,"24MAY"}</definedName>
    <definedName name="wrn.1." localSheetId="6" hidden="1">{#N/A,#N/A,FALSE,"17MAY";#N/A,#N/A,FALSE,"24MAY"}</definedName>
    <definedName name="wrn.1." localSheetId="22" hidden="1">{#N/A,#N/A,FALSE,"17MAY";#N/A,#N/A,FALSE,"24MAY"}</definedName>
    <definedName name="wrn.1." localSheetId="23"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13"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4" hidden="1">{#N/A,#N/A,FALSE,"Sheet1";#N/A,#N/A,FALSE,"Sheet1";#N/A,#N/A,FALSE,"Sheet1";#N/A,#N/A,FALSE,"Sheet1"}</definedName>
    <definedName name="wrn.123." localSheetId="21" hidden="1">{#N/A,#N/A,FALSE,"Sheet1";#N/A,#N/A,FALSE,"Sheet1";#N/A,#N/A,FALSE,"Sheet1";#N/A,#N/A,FALSE,"Sheet1"}</definedName>
    <definedName name="wrn.123." localSheetId="3" hidden="1">{#N/A,#N/A,FALSE,"Sheet1";#N/A,#N/A,FALSE,"Sheet1";#N/A,#N/A,FALSE,"Sheet1";#N/A,#N/A,FALSE,"Sheet1"}</definedName>
    <definedName name="wrn.123." localSheetId="12"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22" hidden="1">{#N/A,#N/A,FALSE,"Sheet1";#N/A,#N/A,FALSE,"Sheet1";#N/A,#N/A,FALSE,"Sheet1";#N/A,#N/A,FALSE,"Sheet1"}</definedName>
    <definedName name="wrn.123." localSheetId="23"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13"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4" hidden="1">{#N/A,#N/A,FALSE,"17MAY";#N/A,#N/A,FALSE,"24MAY"}</definedName>
    <definedName name="wrn.2.2" localSheetId="21" hidden="1">{#N/A,#N/A,FALSE,"17MAY";#N/A,#N/A,FALSE,"24MAY"}</definedName>
    <definedName name="wrn.2.2" localSheetId="3" hidden="1">{#N/A,#N/A,FALSE,"17MAY";#N/A,#N/A,FALSE,"24MAY"}</definedName>
    <definedName name="wrn.2.2" localSheetId="12" hidden="1">{#N/A,#N/A,FALSE,"17MAY";#N/A,#N/A,FALSE,"24MAY"}</definedName>
    <definedName name="wrn.2.2" localSheetId="9" hidden="1">{#N/A,#N/A,FALSE,"17MAY";#N/A,#N/A,FALSE,"24MAY"}</definedName>
    <definedName name="wrn.2.2" localSheetId="6" hidden="1">{#N/A,#N/A,FALSE,"17MAY";#N/A,#N/A,FALSE,"24MAY"}</definedName>
    <definedName name="wrn.2.2" localSheetId="22" hidden="1">{#N/A,#N/A,FALSE,"17MAY";#N/A,#N/A,FALSE,"24MAY"}</definedName>
    <definedName name="wrn.2.2" localSheetId="23"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13"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4" hidden="1">{#N/A,#N/A,TRUE,"SCH99";#N/A,#N/A,TRUE,"BS99";"Groupings",#N/A,TRUE,"GROUP_99 ";"Groupings-Comparitive",#N/A,TRUE,"GROUP_99 ";#N/A,#N/A,TRUE,"SCH98_E";#N/A,#N/A,TRUE,"ASSET_99 "}</definedName>
    <definedName name="wrn.Accounts." localSheetId="21"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22" hidden="1">{#N/A,#N/A,TRUE,"SCH99";#N/A,#N/A,TRUE,"BS99";"Groupings",#N/A,TRUE,"GROUP_99 ";"Groupings-Comparitive",#N/A,TRUE,"GROUP_99 ";#N/A,#N/A,TRUE,"SCH98_E";#N/A,#N/A,TRUE,"ASSET_99 "}</definedName>
    <definedName name="wrn.Accounts." localSheetId="23"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13"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4" hidden="1">{#N/A,#N/A,FALSE,"Balance Sheets";#N/A,#N/A,FALSE,"96 Conservative";#N/A,#N/A,FALSE,"96 Possible"}</definedName>
    <definedName name="wrn.ANZ._.Report." localSheetId="21" hidden="1">{#N/A,#N/A,FALSE,"Balance Sheets";#N/A,#N/A,FALSE,"96 Conservative";#N/A,#N/A,FALSE,"96 Possible"}</definedName>
    <definedName name="wrn.ANZ._.Report." localSheetId="3" hidden="1">{#N/A,#N/A,FALSE,"Balance Sheets";#N/A,#N/A,FALSE,"96 Conservative";#N/A,#N/A,FALSE,"96 Possible"}</definedName>
    <definedName name="wrn.ANZ._.Report." localSheetId="12"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22" hidden="1">{#N/A,#N/A,FALSE,"Balance Sheets";#N/A,#N/A,FALSE,"96 Conservative";#N/A,#N/A,FALSE,"96 Possible"}</definedName>
    <definedName name="wrn.ANZ._.Report." localSheetId="23"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13"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4" hidden="1">{#N/A,#N/A,FALSE,"Model Assumptions"}</definedName>
    <definedName name="wrn.Assumption._.Book." localSheetId="21" hidden="1">{#N/A,#N/A,FALSE,"Model Assumptions"}</definedName>
    <definedName name="wrn.Assumption._.Book." localSheetId="3" hidden="1">{#N/A,#N/A,FALSE,"Model Assumptions"}</definedName>
    <definedName name="wrn.Assumption._.Book." localSheetId="12"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22" hidden="1">{#N/A,#N/A,FALSE,"Model Assumptions"}</definedName>
    <definedName name="wrn.Assumption._.Book." localSheetId="23"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13"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4" hidden="1">{"financials",#N/A,FALSE,"BASIC";"interest",#N/A,FALSE,"BASIC";"leasing and financing",#N/A,FALSE,"BASIC";"returns back up",#N/A,FALSE,"BASIC"}</definedName>
    <definedName name="wrn.backup." localSheetId="21"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22" hidden="1">{"financials",#N/A,FALSE,"BASIC";"interest",#N/A,FALSE,"BASIC";"leasing and financing",#N/A,FALSE,"BASIC";"returns back up",#N/A,FALSE,"BASIC"}</definedName>
    <definedName name="wrn.backup." localSheetId="23"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13"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4" hidden="1">{"banks",#N/A,FALSE,"BASIC"}</definedName>
    <definedName name="wrn.bank._.model." localSheetId="21" hidden="1">{"banks",#N/A,FALSE,"BASIC"}</definedName>
    <definedName name="wrn.bank._.model." localSheetId="3" hidden="1">{"banks",#N/A,FALSE,"BASIC"}</definedName>
    <definedName name="wrn.bank._.model." localSheetId="12" hidden="1">{"banks",#N/A,FALSE,"BASIC"}</definedName>
    <definedName name="wrn.bank._.model." localSheetId="9" hidden="1">{"banks",#N/A,FALSE,"BASIC"}</definedName>
    <definedName name="wrn.bank._.model." localSheetId="6" hidden="1">{"banks",#N/A,FALSE,"BASIC"}</definedName>
    <definedName name="wrn.bank._.model." localSheetId="22" hidden="1">{"banks",#N/A,FALSE,"BASIC"}</definedName>
    <definedName name="wrn.bank._.model." localSheetId="23"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13"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4" hidden="1">{"EVA",#N/A,FALSE,"SMT2";#N/A,#N/A,FALSE,"Summary";#N/A,#N/A,FALSE,"Graphs";#N/A,#N/A,FALSE,"4 Panel"}</definedName>
    <definedName name="wrn.Book." localSheetId="21" hidden="1">{"EVA",#N/A,FALSE,"SMT2";#N/A,#N/A,FALSE,"Summary";#N/A,#N/A,FALSE,"Graphs";#N/A,#N/A,FALSE,"4 Panel"}</definedName>
    <definedName name="wrn.Book." localSheetId="3" hidden="1">{"EVA",#N/A,FALSE,"SMT2";#N/A,#N/A,FALSE,"Summary";#N/A,#N/A,FALSE,"Graphs";#N/A,#N/A,FALSE,"4 Panel"}</definedName>
    <definedName name="wrn.Book." localSheetId="12"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22" hidden="1">{"EVA",#N/A,FALSE,"SMT2";#N/A,#N/A,FALSE,"Summary";#N/A,#N/A,FALSE,"Graphs";#N/A,#N/A,FALSE,"4 Panel"}</definedName>
    <definedName name="wrn.Book." localSheetId="23"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13"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4" hidden="1">{"Spread Dollars",#N/A,FALSE,"Budget";"Spread Ratios",#N/A,FALSE,"Budget";"Target Comparison",#N/A,FALSE,"Summary"}</definedName>
    <definedName name="wrn.Budget." localSheetId="21"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12"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22" hidden="1">{"Spread Dollars",#N/A,FALSE,"Budget";"Spread Ratios",#N/A,FALSE,"Budget";"Target Comparison",#N/A,FALSE,"Summary"}</definedName>
    <definedName name="wrn.Budget." localSheetId="23"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13"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4" hidden="1">{"CASH FLOW",#N/A,FALSE,"A"}</definedName>
    <definedName name="wrn.CASH._.FLOW." localSheetId="21" hidden="1">{"CASH FLOW",#N/A,FALSE,"A"}</definedName>
    <definedName name="wrn.CASH._.FLOW." localSheetId="3" hidden="1">{"CASH FLOW",#N/A,FALSE,"A"}</definedName>
    <definedName name="wrn.CASH._.FLOW." localSheetId="12" hidden="1">{"CASH FLOW",#N/A,FALSE,"A"}</definedName>
    <definedName name="wrn.CASH._.FLOW." localSheetId="9" hidden="1">{"CASH FLOW",#N/A,FALSE,"A"}</definedName>
    <definedName name="wrn.CASH._.FLOW." localSheetId="6" hidden="1">{"CASH FLOW",#N/A,FALSE,"A"}</definedName>
    <definedName name="wrn.CASH._.FLOW." localSheetId="22" hidden="1">{"CASH FLOW",#N/A,FALSE,"A"}</definedName>
    <definedName name="wrn.CASH._.FLOW." localSheetId="23"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13"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4" hidden="1">{#N/A,#N/A,FALSE,"SMT1";#N/A,#N/A,FALSE,"SMT2";#N/A,#N/A,FALSE,"Summary";#N/A,#N/A,FALSE,"Graphs";#N/A,#N/A,FALSE,"4 Panel"}</definedName>
    <definedName name="wrn.Complete." localSheetId="21" hidden="1">{#N/A,#N/A,FALSE,"SMT1";#N/A,#N/A,FALSE,"SMT2";#N/A,#N/A,FALSE,"Summary";#N/A,#N/A,FALSE,"Graphs";#N/A,#N/A,FALSE,"4 Panel"}</definedName>
    <definedName name="wrn.Complete." localSheetId="3" hidden="1">{#N/A,#N/A,FALSE,"SMT1";#N/A,#N/A,FALSE,"SMT2";#N/A,#N/A,FALSE,"Summary";#N/A,#N/A,FALSE,"Graphs";#N/A,#N/A,FALSE,"4 Panel"}</definedName>
    <definedName name="wrn.Complete." localSheetId="12"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22" hidden="1">{#N/A,#N/A,FALSE,"SMT1";#N/A,#N/A,FALSE,"SMT2";#N/A,#N/A,FALSE,"Summary";#N/A,#N/A,FALSE,"Graphs";#N/A,#N/A,FALSE,"4 Panel"}</definedName>
    <definedName name="wrn.Complete." localSheetId="23"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1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4"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22" hidden="1">{#N/A,#N/A,FALSE,"Full";#N/A,#N/A,FALSE,"Half";#N/A,#N/A,FALSE,"Op Expenses";#N/A,#N/A,FALSE,"Cap Charge";#N/A,#N/A,FALSE,"Cost C";#N/A,#N/A,FALSE,"PP&amp;E";#N/A,#N/A,FALSE,"R&amp;D"}</definedName>
    <definedName name="wrn.Complete._.Set." localSheetId="23"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13" hidden="1">{#N/A,#N/A,FALSE,"BS"}</definedName>
    <definedName name="wrn.dec02." localSheetId="5" hidden="1">{#N/A,#N/A,FALSE,"BS"}</definedName>
    <definedName name="wrn.dec02." localSheetId="11" hidden="1">{#N/A,#N/A,FALSE,"BS"}</definedName>
    <definedName name="wrn.dec02." localSheetId="8" hidden="1">{#N/A,#N/A,FALSE,"BS"}</definedName>
    <definedName name="wrn.dec02." localSheetId="14" hidden="1">{#N/A,#N/A,FALSE,"BS"}</definedName>
    <definedName name="wrn.dec02." localSheetId="21" hidden="1">{#N/A,#N/A,FALSE,"BS"}</definedName>
    <definedName name="wrn.dec02." localSheetId="3" hidden="1">{#N/A,#N/A,FALSE,"BS"}</definedName>
    <definedName name="wrn.dec02." localSheetId="12" hidden="1">{#N/A,#N/A,FALSE,"BS"}</definedName>
    <definedName name="wrn.dec02." localSheetId="9" hidden="1">{#N/A,#N/A,FALSE,"BS"}</definedName>
    <definedName name="wrn.dec02." localSheetId="6" hidden="1">{#N/A,#N/A,FALSE,"BS"}</definedName>
    <definedName name="wrn.dec02." localSheetId="22" hidden="1">{#N/A,#N/A,FALSE,"BS"}</definedName>
    <definedName name="wrn.dec02." localSheetId="23"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13"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4" hidden="1">{"dep. full detail",#N/A,FALSE,"annex";"3cd annex",#N/A,FALSE,"annex";"co. dep.",#N/A,FALSE,"annex"}</definedName>
    <definedName name="wrn.dep." localSheetId="21" hidden="1">{"dep. full detail",#N/A,FALSE,"annex";"3cd annex",#N/A,FALSE,"annex";"co. dep.",#N/A,FALSE,"annex"}</definedName>
    <definedName name="wrn.dep." localSheetId="3" hidden="1">{"dep. full detail",#N/A,FALSE,"annex";"3cd annex",#N/A,FALSE,"annex";"co. dep.",#N/A,FALSE,"annex"}</definedName>
    <definedName name="wrn.dep." localSheetId="12"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22" hidden="1">{"dep. full detail",#N/A,FALSE,"annex";"3cd annex",#N/A,FALSE,"annex";"co. dep.",#N/A,FALSE,"annex"}</definedName>
    <definedName name="wrn.dep." localSheetId="23"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13"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4" hidden="1">{"FORNDV",#N/A,FALSE,"Sheet1"}</definedName>
    <definedName name="wrn.FORNDV." localSheetId="21" hidden="1">{"FORNDV",#N/A,FALSE,"Sheet1"}</definedName>
    <definedName name="wrn.FORNDV." localSheetId="3" hidden="1">{"FORNDV",#N/A,FALSE,"Sheet1"}</definedName>
    <definedName name="wrn.FORNDV." localSheetId="12" hidden="1">{"FORNDV",#N/A,FALSE,"Sheet1"}</definedName>
    <definedName name="wrn.FORNDV." localSheetId="9" hidden="1">{"FORNDV",#N/A,FALSE,"Sheet1"}</definedName>
    <definedName name="wrn.FORNDV." localSheetId="6" hidden="1">{"FORNDV",#N/A,FALSE,"Sheet1"}</definedName>
    <definedName name="wrn.FORNDV." localSheetId="22" hidden="1">{"FORNDV",#N/A,FALSE,"Sheet1"}</definedName>
    <definedName name="wrn.FORNDV." localSheetId="23"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13" hidden="1">{"FTS",#N/A,FALSE,"E"}</definedName>
    <definedName name="wrn.FTS." localSheetId="5" hidden="1">{"FTS",#N/A,FALSE,"E"}</definedName>
    <definedName name="wrn.FTS." localSheetId="11" hidden="1">{"FTS",#N/A,FALSE,"E"}</definedName>
    <definedName name="wrn.FTS." localSheetId="8" hidden="1">{"FTS",#N/A,FALSE,"E"}</definedName>
    <definedName name="wrn.FTS." localSheetId="14" hidden="1">{"FTS",#N/A,FALSE,"E"}</definedName>
    <definedName name="wrn.FTS." localSheetId="21" hidden="1">{"FTS",#N/A,FALSE,"E"}</definedName>
    <definedName name="wrn.FTS." localSheetId="3" hidden="1">{"FTS",#N/A,FALSE,"E"}</definedName>
    <definedName name="wrn.FTS." localSheetId="12" hidden="1">{"FTS",#N/A,FALSE,"E"}</definedName>
    <definedName name="wrn.FTS." localSheetId="9" hidden="1">{"FTS",#N/A,FALSE,"E"}</definedName>
    <definedName name="wrn.FTS." localSheetId="6" hidden="1">{"FTS",#N/A,FALSE,"E"}</definedName>
    <definedName name="wrn.FTS." localSheetId="22" hidden="1">{"FTS",#N/A,FALSE,"E"}</definedName>
    <definedName name="wrn.FTS." localSheetId="23"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13"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4" hidden="1">{"PLANT BREAKUP",#N/A,FALSE,"E"}</definedName>
    <definedName name="wrn.FTS._.PLANT._.BREAKUP." localSheetId="21" hidden="1">{"PLANT BREAKUP",#N/A,FALSE,"E"}</definedName>
    <definedName name="wrn.FTS._.PLANT._.BREAKUP." localSheetId="3" hidden="1">{"PLANT BREAKUP",#N/A,FALSE,"E"}</definedName>
    <definedName name="wrn.FTS._.PLANT._.BREAKUP." localSheetId="12" hidden="1">{"PLANT BREAKUP",#N/A,FALSE,"E"}</definedName>
    <definedName name="wrn.FTS._.PLANT._.BREAKUP." localSheetId="9" hidden="1">{"PLANT BREAKUP",#N/A,FALSE,"E"}</definedName>
    <definedName name="wrn.FTS._.PLANT._.BREAKUP." localSheetId="6" hidden="1">{"PLANT BREAKUP",#N/A,FALSE,"E"}</definedName>
    <definedName name="wrn.FTS._.PLANT._.BREAKUP." localSheetId="22" hidden="1">{"PLANT BREAKUP",#N/A,FALSE,"E"}</definedName>
    <definedName name="wrn.FTS._.PLANT._.BREAKUP." localSheetId="23"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13"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4" hidden="1">{#N/A,#N/A,TRUE,"Financials";#N/A,#N/A,TRUE,"Operating Statistics";#N/A,#N/A,TRUE,"Capex &amp; Depreciation";#N/A,#N/A,TRUE,"Debt"}</definedName>
    <definedName name="wrn.Full._.Financials." localSheetId="21"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22" hidden="1">{#N/A,#N/A,TRUE,"Financials";#N/A,#N/A,TRUE,"Operating Statistics";#N/A,#N/A,TRUE,"Capex &amp; Depreciation";#N/A,#N/A,TRUE,"Debt"}</definedName>
    <definedName name="wrn.Full._.Financials." localSheetId="23"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13"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4" hidden="1">{#N/A,#N/A,TRUE,"Front";#N/A,#N/A,TRUE,"Simple Letter";#N/A,#N/A,TRUE,"Inside";#N/A,#N/A,TRUE,"Contents";#N/A,#N/A,TRUE,"Basis";#N/A,#N/A,TRUE,"Inclusions";#N/A,#N/A,TRUE,"Exclusions";#N/A,#N/A,TRUE,"Areas";#N/A,#N/A,TRUE,"Summary";#N/A,#N/A,TRUE,"Detail"}</definedName>
    <definedName name="wrn.Full._.Report." localSheetId="21"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22" hidden="1">{#N/A,#N/A,TRUE,"Front";#N/A,#N/A,TRUE,"Simple Letter";#N/A,#N/A,TRUE,"Inside";#N/A,#N/A,TRUE,"Contents";#N/A,#N/A,TRUE,"Basis";#N/A,#N/A,TRUE,"Inclusions";#N/A,#N/A,TRUE,"Exclusions";#N/A,#N/A,TRUE,"Areas";#N/A,#N/A,TRUE,"Summary";#N/A,#N/A,TRUE,"Detail"}</definedName>
    <definedName name="wrn.Full._.Report." localSheetId="23"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13"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4" hidden="1">{#N/A,#N/A,FALSE,"gc (2)"}</definedName>
    <definedName name="wrn.G.C.P.L.." localSheetId="21" hidden="1">{#N/A,#N/A,FALSE,"gc (2)"}</definedName>
    <definedName name="wrn.G.C.P.L.." localSheetId="3" hidden="1">{#N/A,#N/A,FALSE,"gc (2)"}</definedName>
    <definedName name="wrn.G.C.P.L.." localSheetId="12" hidden="1">{#N/A,#N/A,FALSE,"gc (2)"}</definedName>
    <definedName name="wrn.G.C.P.L.." localSheetId="9" hidden="1">{#N/A,#N/A,FALSE,"gc (2)"}</definedName>
    <definedName name="wrn.G.C.P.L.." localSheetId="6" hidden="1">{#N/A,#N/A,FALSE,"gc (2)"}</definedName>
    <definedName name="wrn.G.C.P.L.." localSheetId="22" hidden="1">{#N/A,#N/A,FALSE,"gc (2)"}</definedName>
    <definedName name="wrn.G.C.P.L.." localSheetId="23"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13"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4" hidden="1">{#N/A,#N/A,FALSE,"VARIATIONS";#N/A,#N/A,FALSE,"BUDGET";#N/A,#N/A,FALSE,"CIVIL QNTY VAR";#N/A,#N/A,FALSE,"SUMMARY";#N/A,#N/A,FALSE,"MATERIAL VAR"}</definedName>
    <definedName name="wrn.G.E.G._.7.0." localSheetId="21"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22" hidden="1">{#N/A,#N/A,FALSE,"VARIATIONS";#N/A,#N/A,FALSE,"BUDGET";#N/A,#N/A,FALSE,"CIVIL QNTY VAR";#N/A,#N/A,FALSE,"SUMMARY";#N/A,#N/A,FALSE,"MATERIAL VAR"}</definedName>
    <definedName name="wrn.G.E.G._.7.0." localSheetId="23"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13"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4" hidden="1">{"Groupings",#N/A,TRUE,"GROUP_99 ";"Groupings-Comparitive",#N/A,TRUE,"GROUP_99 "}</definedName>
    <definedName name="wrn.Groupings." localSheetId="21" hidden="1">{"Groupings",#N/A,TRUE,"GROUP_99 ";"Groupings-Comparitive",#N/A,TRUE,"GROUP_99 "}</definedName>
    <definedName name="wrn.Groupings." localSheetId="3" hidden="1">{"Groupings",#N/A,TRUE,"GROUP_99 ";"Groupings-Comparitive",#N/A,TRUE,"GROUP_99 "}</definedName>
    <definedName name="wrn.Groupings." localSheetId="12"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22" hidden="1">{"Groupings",#N/A,TRUE,"GROUP_99 ";"Groupings-Comparitive",#N/A,TRUE,"GROUP_99 "}</definedName>
    <definedName name="wrn.Groupings." localSheetId="23"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13"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4" hidden="1">{"basic",#N/A,FALSE,"BASIC"}</definedName>
    <definedName name="wrn.model." localSheetId="21" hidden="1">{"basic",#N/A,FALSE,"BASIC"}</definedName>
    <definedName name="wrn.model." localSheetId="3" hidden="1">{"basic",#N/A,FALSE,"BASIC"}</definedName>
    <definedName name="wrn.model." localSheetId="12" hidden="1">{"basic",#N/A,FALSE,"BASIC"}</definedName>
    <definedName name="wrn.model." localSheetId="9" hidden="1">{"basic",#N/A,FALSE,"BASIC"}</definedName>
    <definedName name="wrn.model." localSheetId="6" hidden="1">{"basic",#N/A,FALSE,"BASIC"}</definedName>
    <definedName name="wrn.model." localSheetId="22" hidden="1">{"basic",#N/A,FALSE,"BASIC"}</definedName>
    <definedName name="wrn.model." localSheetId="23"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13"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4" hidden="1">{#N/A,#N/A,TRUE,"Pune Sum";#N/A,#N/A,TRUE,"MATERIALS"}</definedName>
    <definedName name="wrn.mr." localSheetId="21" hidden="1">{#N/A,#N/A,TRUE,"Pune Sum";#N/A,#N/A,TRUE,"MATERIALS"}</definedName>
    <definedName name="wrn.mr." localSheetId="3" hidden="1">{#N/A,#N/A,TRUE,"Pune Sum";#N/A,#N/A,TRUE,"MATERIALS"}</definedName>
    <definedName name="wrn.mr." localSheetId="12" hidden="1">{#N/A,#N/A,TRUE,"Pune Sum";#N/A,#N/A,TRUE,"MATERIALS"}</definedName>
    <definedName name="wrn.mr." localSheetId="9" hidden="1">{#N/A,#N/A,TRUE,"Pune Sum";#N/A,#N/A,TRUE,"MATERIALS"}</definedName>
    <definedName name="wrn.mr." localSheetId="6" hidden="1">{#N/A,#N/A,TRUE,"Pune Sum";#N/A,#N/A,TRUE,"MATERIALS"}</definedName>
    <definedName name="wrn.mr." localSheetId="22" hidden="1">{#N/A,#N/A,TRUE,"Pune Sum";#N/A,#N/A,TRUE,"MATERIALS"}</definedName>
    <definedName name="wrn.mr." localSheetId="23"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13"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4" hidden="1">{#N/A,#N/A,FALSE,"One Pager";#N/A,#N/A,FALSE,"Technical"}</definedName>
    <definedName name="wrn.One._.Pager._.plus._.Technicals." localSheetId="21" hidden="1">{#N/A,#N/A,FALSE,"One Pager";#N/A,#N/A,FALSE,"Technical"}</definedName>
    <definedName name="wrn.One._.Pager._.plus._.Technicals." localSheetId="3" hidden="1">{#N/A,#N/A,FALSE,"One Pager";#N/A,#N/A,FALSE,"Technical"}</definedName>
    <definedName name="wrn.One._.Pager._.plus._.Technicals." localSheetId="12"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22" hidden="1">{#N/A,#N/A,FALSE,"One Pager";#N/A,#N/A,FALSE,"Technical"}</definedName>
    <definedName name="wrn.One._.Pager._.plus._.Technicals." localSheetId="23"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13" hidden="1">{#N/A,#N/A,FALSE,"p&amp;l"}</definedName>
    <definedName name="wrn.pl." localSheetId="5" hidden="1">{#N/A,#N/A,FALSE,"p&amp;l"}</definedName>
    <definedName name="wrn.pl." localSheetId="11" hidden="1">{#N/A,#N/A,FALSE,"p&amp;l"}</definedName>
    <definedName name="wrn.pl." localSheetId="8" hidden="1">{#N/A,#N/A,FALSE,"p&amp;l"}</definedName>
    <definedName name="wrn.pl." localSheetId="14" hidden="1">{#N/A,#N/A,FALSE,"p&amp;l"}</definedName>
    <definedName name="wrn.pl." localSheetId="21" hidden="1">{#N/A,#N/A,FALSE,"p&amp;l"}</definedName>
    <definedName name="wrn.pl." localSheetId="3" hidden="1">{#N/A,#N/A,FALSE,"p&amp;l"}</definedName>
    <definedName name="wrn.pl." localSheetId="12" hidden="1">{#N/A,#N/A,FALSE,"p&amp;l"}</definedName>
    <definedName name="wrn.pl." localSheetId="9" hidden="1">{#N/A,#N/A,FALSE,"p&amp;l"}</definedName>
    <definedName name="wrn.pl." localSheetId="6" hidden="1">{#N/A,#N/A,FALSE,"p&amp;l"}</definedName>
    <definedName name="wrn.pl." localSheetId="22" hidden="1">{#N/A,#N/A,FALSE,"p&amp;l"}</definedName>
    <definedName name="wrn.pl." localSheetId="23"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13"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4" hidden="1">{"PLANNING",#N/A,FALSE,"A"}</definedName>
    <definedName name="wrn.PLANNING." localSheetId="21" hidden="1">{"PLANNING",#N/A,FALSE,"A"}</definedName>
    <definedName name="wrn.PLANNING." localSheetId="3" hidden="1">{"PLANNING",#N/A,FALSE,"A"}</definedName>
    <definedName name="wrn.PLANNING." localSheetId="12" hidden="1">{"PLANNING",#N/A,FALSE,"A"}</definedName>
    <definedName name="wrn.PLANNING." localSheetId="9" hidden="1">{"PLANNING",#N/A,FALSE,"A"}</definedName>
    <definedName name="wrn.PLANNING." localSheetId="6" hidden="1">{"PLANNING",#N/A,FALSE,"A"}</definedName>
    <definedName name="wrn.PLANNING." localSheetId="22" hidden="1">{"PLANNING",#N/A,FALSE,"A"}</definedName>
    <definedName name="wrn.PLANNING." localSheetId="23"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3"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4" hidden="1">{"scenario",#N/A,FALSE,"Scenarios";"IS",#N/A,FALSE,"IS";"BS",#N/A,FALSE,"BS";"CFS",#N/A,FALSE,"CFS";"Intra",#N/A,FALSE,"Intranet";"MMS",#N/A,FALSE,"MMS";"EDI",#N/A,FALSE,"EDI";"EFS",#N/A,FALSE,"EFS";"DCF",#N/A,FALSE,"DCF";"Tax",#N/A,FALSE,"Tax";"Debt",#N/A,FALSE,"Debt";"VAS",#N/A,FALSE,"VAS_Rev";"FA",#N/A,FALSE,"Fix_Assets";"Summary",#N/A,FALSE,"SUMMARY"}</definedName>
    <definedName name="wrn.PrintShort." localSheetId="21"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22" hidden="1">{"scenario",#N/A,FALSE,"Scenarios";"IS",#N/A,FALSE,"IS";"BS",#N/A,FALSE,"BS";"CFS",#N/A,FALSE,"CFS";"Intra",#N/A,FALSE,"Intranet";"MMS",#N/A,FALSE,"MMS";"EDI",#N/A,FALSE,"EDI";"EFS",#N/A,FALSE,"EFS";"DCF",#N/A,FALSE,"DCF";"Tax",#N/A,FALSE,"Tax";"Debt",#N/A,FALSE,"Debt";"VAS",#N/A,FALSE,"VAS_Rev";"FA",#N/A,FALSE,"Fix_Assets";"Summary",#N/A,FALSE,"SUMMARY"}</definedName>
    <definedName name="wrn.PrintShort." localSheetId="23"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3"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13"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4" hidden="1">{"Print1",#N/A,TRUE,"P&amp;L";"Print2",#N/A,TRUE,"CashFL"}</definedName>
    <definedName name="wrn.Report1." localSheetId="21" hidden="1">{"Print1",#N/A,TRUE,"P&amp;L";"Print2",#N/A,TRUE,"CashFL"}</definedName>
    <definedName name="wrn.Report1." localSheetId="3" hidden="1">{"Print1",#N/A,TRUE,"P&amp;L";"Print2",#N/A,TRUE,"CashFL"}</definedName>
    <definedName name="wrn.Report1." localSheetId="12"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22" hidden="1">{"Print1",#N/A,TRUE,"P&amp;L";"Print2",#N/A,TRUE,"CashFL"}</definedName>
    <definedName name="wrn.Report1." localSheetId="23"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13"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4" hidden="1">{#N/A,#N/A,FALSE,"str_title";#N/A,#N/A,FALSE,"SUM";#N/A,#N/A,FALSE,"Scope";#N/A,#N/A,FALSE,"PIE-Jn";#N/A,#N/A,FALSE,"PIE-Jn_Hz";#N/A,#N/A,FALSE,"Liq_Plan";#N/A,#N/A,FALSE,"S_Curve";#N/A,#N/A,FALSE,"Liq_Prof";#N/A,#N/A,FALSE,"Man_Pwr";#N/A,#N/A,FALSE,"Man_Prof"}</definedName>
    <definedName name="wrn.RPLINS." localSheetId="21"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22" hidden="1">{#N/A,#N/A,FALSE,"str_title";#N/A,#N/A,FALSE,"SUM";#N/A,#N/A,FALSE,"Scope";#N/A,#N/A,FALSE,"PIE-Jn";#N/A,#N/A,FALSE,"PIE-Jn_Hz";#N/A,#N/A,FALSE,"Liq_Plan";#N/A,#N/A,FALSE,"S_Curve";#N/A,#N/A,FALSE,"Liq_Prof";#N/A,#N/A,FALSE,"Man_Pwr";#N/A,#N/A,FALSE,"Man_Prof"}</definedName>
    <definedName name="wrn.RPLINS." localSheetId="23"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13"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4" hidden="1">{#N/A,#N/A,FALSE,"COVER1.XLS ";#N/A,#N/A,FALSE,"RACT1.XLS";#N/A,#N/A,FALSE,"RACT2.XLS";#N/A,#N/A,FALSE,"ECCMP";#N/A,#N/A,FALSE,"WELDER.XLS"}</definedName>
    <definedName name="wrn.summ1" localSheetId="21"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12"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22" hidden="1">{#N/A,#N/A,FALSE,"COVER1.XLS ";#N/A,#N/A,FALSE,"RACT1.XLS";#N/A,#N/A,FALSE,"RACT2.XLS";#N/A,#N/A,FALSE,"ECCMP";#N/A,#N/A,FALSE,"WELDER.XLS"}</definedName>
    <definedName name="wrn.summ1" localSheetId="23"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13"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4" hidden="1">{"SUMMARY",#N/A,FALSE,"C"}</definedName>
    <definedName name="wrn.summary." localSheetId="21" hidden="1">{"SUMMARY",#N/A,FALSE,"C"}</definedName>
    <definedName name="wrn.summary." localSheetId="3" hidden="1">{"SUMMARY",#N/A,FALSE,"C"}</definedName>
    <definedName name="wrn.summary." localSheetId="12" hidden="1">{"SUMMARY",#N/A,FALSE,"C"}</definedName>
    <definedName name="wrn.summary." localSheetId="9" hidden="1">{"SUMMARY",#N/A,FALSE,"C"}</definedName>
    <definedName name="wrn.summary." localSheetId="6" hidden="1">{"SUMMARY",#N/A,FALSE,"C"}</definedName>
    <definedName name="wrn.summary." localSheetId="22" hidden="1">{"SUMMARY",#N/A,FALSE,"C"}</definedName>
    <definedName name="wrn.summary." localSheetId="23"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13"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4" hidden="1">{"Target Comparison",#N/A,FALSE,"Summary"}</definedName>
    <definedName name="wrn.Target._.Comparison." localSheetId="21" hidden="1">{"Target Comparison",#N/A,FALSE,"Summary"}</definedName>
    <definedName name="wrn.Target._.Comparison." localSheetId="3" hidden="1">{"Target Comparison",#N/A,FALSE,"Summary"}</definedName>
    <definedName name="wrn.Target._.Comparison." localSheetId="12"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22" hidden="1">{"Target Comparison",#N/A,FALSE,"Summary"}</definedName>
    <definedName name="wrn.Target._.Comparison." localSheetId="23"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13"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4" hidden="1">{#N/A,#N/A,FALSE,"DATA D.I.";#N/A,#N/A,FALSE,"DATA C.I."}</definedName>
    <definedName name="wrn.Test._.Report." localSheetId="21" hidden="1">{#N/A,#N/A,FALSE,"DATA D.I.";#N/A,#N/A,FALSE,"DATA C.I."}</definedName>
    <definedName name="wrn.Test._.Report." localSheetId="3" hidden="1">{#N/A,#N/A,FALSE,"DATA D.I.";#N/A,#N/A,FALSE,"DATA C.I."}</definedName>
    <definedName name="wrn.Test._.Report." localSheetId="12"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22" hidden="1">{#N/A,#N/A,FALSE,"DATA D.I.";#N/A,#N/A,FALSE,"DATA C.I."}</definedName>
    <definedName name="wrn.Test._.Report." localSheetId="23"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13"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4" hidden="1">{#N/A,#N/A,FALSE,"mpph1";#N/A,#N/A,FALSE,"mpmseb";#N/A,#N/A,FALSE,"mpph2"}</definedName>
    <definedName name="wrn.trial." localSheetId="21" hidden="1">{#N/A,#N/A,FALSE,"mpph1";#N/A,#N/A,FALSE,"mpmseb";#N/A,#N/A,FALSE,"mpph2"}</definedName>
    <definedName name="wrn.trial." localSheetId="3" hidden="1">{#N/A,#N/A,FALSE,"mpph1";#N/A,#N/A,FALSE,"mpmseb";#N/A,#N/A,FALSE,"mpph2"}</definedName>
    <definedName name="wrn.trial." localSheetId="12"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22" hidden="1">{#N/A,#N/A,FALSE,"mpph1";#N/A,#N/A,FALSE,"mpmseb";#N/A,#N/A,FALSE,"mpph2"}</definedName>
    <definedName name="wrn.trial." localSheetId="23"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13"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4" hidden="1">{#N/A,#N/A,FALSE,"Cover Sheet";#N/A,#N/A,FALSE,"Financial Assumptions";#N/A,#N/A,FALSE,"DCFOverviewPower";#N/A,#N/A,FALSE,"DCFOverviewGas";#N/A,#N/A,FALSE,"DCFOverviewWater";#N/A,#N/A,FALSE,"DCFOverviewVersorgung"}</definedName>
    <definedName name="wrn.Valuation._.Summaries." localSheetId="21"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22" hidden="1">{#N/A,#N/A,FALSE,"Cover Sheet";#N/A,#N/A,FALSE,"Financial Assumptions";#N/A,#N/A,FALSE,"DCFOverviewPower";#N/A,#N/A,FALSE,"DCFOverviewGas";#N/A,#N/A,FALSE,"DCFOverviewWater";#N/A,#N/A,FALSE,"DCFOverviewVersorgung"}</definedName>
    <definedName name="wrn.Valuation._.Summaries." localSheetId="23"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13"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4" hidden="1">{#N/A,#N/A,FALSE,"구조2"}</definedName>
    <definedName name="wrn.구조2." localSheetId="21" hidden="1">{#N/A,#N/A,FALSE,"구조2"}</definedName>
    <definedName name="wrn.구조2." localSheetId="3" hidden="1">{#N/A,#N/A,FALSE,"구조2"}</definedName>
    <definedName name="wrn.구조2." localSheetId="12" hidden="1">{#N/A,#N/A,FALSE,"구조2"}</definedName>
    <definedName name="wrn.구조2." localSheetId="9" hidden="1">{#N/A,#N/A,FALSE,"구조2"}</definedName>
    <definedName name="wrn.구조2." localSheetId="6" hidden="1">{#N/A,#N/A,FALSE,"구조2"}</definedName>
    <definedName name="wrn.구조2." localSheetId="22" hidden="1">{#N/A,#N/A,FALSE,"구조2"}</definedName>
    <definedName name="wrn.구조2." localSheetId="23"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13"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4" hidden="1">{#N/A,#N/A,FALSE,"구조2"}</definedName>
    <definedName name="wrn.구조2._1" localSheetId="21" hidden="1">{#N/A,#N/A,FALSE,"구조2"}</definedName>
    <definedName name="wrn.구조2._1" localSheetId="3" hidden="1">{#N/A,#N/A,FALSE,"구조2"}</definedName>
    <definedName name="wrn.구조2._1" localSheetId="12" hidden="1">{#N/A,#N/A,FALSE,"구조2"}</definedName>
    <definedName name="wrn.구조2._1" localSheetId="9" hidden="1">{#N/A,#N/A,FALSE,"구조2"}</definedName>
    <definedName name="wrn.구조2._1" localSheetId="6" hidden="1">{#N/A,#N/A,FALSE,"구조2"}</definedName>
    <definedName name="wrn.구조2._1" localSheetId="22" hidden="1">{#N/A,#N/A,FALSE,"구조2"}</definedName>
    <definedName name="wrn.구조2._1" localSheetId="23"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13"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4" hidden="1">{#N/A,#N/A,FALSE,"배수1"}</definedName>
    <definedName name="wrn.배수1." localSheetId="21" hidden="1">{#N/A,#N/A,FALSE,"배수1"}</definedName>
    <definedName name="wrn.배수1." localSheetId="3" hidden="1">{#N/A,#N/A,FALSE,"배수1"}</definedName>
    <definedName name="wrn.배수1." localSheetId="12" hidden="1">{#N/A,#N/A,FALSE,"배수1"}</definedName>
    <definedName name="wrn.배수1." localSheetId="9" hidden="1">{#N/A,#N/A,FALSE,"배수1"}</definedName>
    <definedName name="wrn.배수1." localSheetId="6" hidden="1">{#N/A,#N/A,FALSE,"배수1"}</definedName>
    <definedName name="wrn.배수1." localSheetId="22" hidden="1">{#N/A,#N/A,FALSE,"배수1"}</definedName>
    <definedName name="wrn.배수1." localSheetId="23"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13"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4" hidden="1">{#N/A,#N/A,FALSE,"배수1"}</definedName>
    <definedName name="wrn.배수1._1" localSheetId="21" hidden="1">{#N/A,#N/A,FALSE,"배수1"}</definedName>
    <definedName name="wrn.배수1._1" localSheetId="3" hidden="1">{#N/A,#N/A,FALSE,"배수1"}</definedName>
    <definedName name="wrn.배수1._1" localSheetId="12" hidden="1">{#N/A,#N/A,FALSE,"배수1"}</definedName>
    <definedName name="wrn.배수1._1" localSheetId="9" hidden="1">{#N/A,#N/A,FALSE,"배수1"}</definedName>
    <definedName name="wrn.배수1._1" localSheetId="6" hidden="1">{#N/A,#N/A,FALSE,"배수1"}</definedName>
    <definedName name="wrn.배수1._1" localSheetId="22" hidden="1">{#N/A,#N/A,FALSE,"배수1"}</definedName>
    <definedName name="wrn.배수1._1" localSheetId="23"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13"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4" hidden="1">{#N/A,#N/A,FALSE,"배수2"}</definedName>
    <definedName name="wrn.배수2." localSheetId="21" hidden="1">{#N/A,#N/A,FALSE,"배수2"}</definedName>
    <definedName name="wrn.배수2." localSheetId="3" hidden="1">{#N/A,#N/A,FALSE,"배수2"}</definedName>
    <definedName name="wrn.배수2." localSheetId="12" hidden="1">{#N/A,#N/A,FALSE,"배수2"}</definedName>
    <definedName name="wrn.배수2." localSheetId="9" hidden="1">{#N/A,#N/A,FALSE,"배수2"}</definedName>
    <definedName name="wrn.배수2." localSheetId="6" hidden="1">{#N/A,#N/A,FALSE,"배수2"}</definedName>
    <definedName name="wrn.배수2." localSheetId="22" hidden="1">{#N/A,#N/A,FALSE,"배수2"}</definedName>
    <definedName name="wrn.배수2." localSheetId="23"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13"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4" hidden="1">{#N/A,#N/A,FALSE,"배수2"}</definedName>
    <definedName name="wrn.배수2._1" localSheetId="21" hidden="1">{#N/A,#N/A,FALSE,"배수2"}</definedName>
    <definedName name="wrn.배수2._1" localSheetId="3" hidden="1">{#N/A,#N/A,FALSE,"배수2"}</definedName>
    <definedName name="wrn.배수2._1" localSheetId="12" hidden="1">{#N/A,#N/A,FALSE,"배수2"}</definedName>
    <definedName name="wrn.배수2._1" localSheetId="9" hidden="1">{#N/A,#N/A,FALSE,"배수2"}</definedName>
    <definedName name="wrn.배수2._1" localSheetId="6" hidden="1">{#N/A,#N/A,FALSE,"배수2"}</definedName>
    <definedName name="wrn.배수2._1" localSheetId="22" hidden="1">{#N/A,#N/A,FALSE,"배수2"}</definedName>
    <definedName name="wrn.배수2._1" localSheetId="23"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13"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4" hidden="1">{#N/A,#N/A,FALSE,"부대1"}</definedName>
    <definedName name="wrn.부대1." localSheetId="21" hidden="1">{#N/A,#N/A,FALSE,"부대1"}</definedName>
    <definedName name="wrn.부대1." localSheetId="3" hidden="1">{#N/A,#N/A,FALSE,"부대1"}</definedName>
    <definedName name="wrn.부대1." localSheetId="12" hidden="1">{#N/A,#N/A,FALSE,"부대1"}</definedName>
    <definedName name="wrn.부대1." localSheetId="9" hidden="1">{#N/A,#N/A,FALSE,"부대1"}</definedName>
    <definedName name="wrn.부대1." localSheetId="6" hidden="1">{#N/A,#N/A,FALSE,"부대1"}</definedName>
    <definedName name="wrn.부대1." localSheetId="22" hidden="1">{#N/A,#N/A,FALSE,"부대1"}</definedName>
    <definedName name="wrn.부대1." localSheetId="23"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13"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4" hidden="1">{#N/A,#N/A,FALSE,"부대1"}</definedName>
    <definedName name="wrn.부대1._1" localSheetId="21" hidden="1">{#N/A,#N/A,FALSE,"부대1"}</definedName>
    <definedName name="wrn.부대1._1" localSheetId="3" hidden="1">{#N/A,#N/A,FALSE,"부대1"}</definedName>
    <definedName name="wrn.부대1._1" localSheetId="12" hidden="1">{#N/A,#N/A,FALSE,"부대1"}</definedName>
    <definedName name="wrn.부대1._1" localSheetId="9" hidden="1">{#N/A,#N/A,FALSE,"부대1"}</definedName>
    <definedName name="wrn.부대1._1" localSheetId="6" hidden="1">{#N/A,#N/A,FALSE,"부대1"}</definedName>
    <definedName name="wrn.부대1._1" localSheetId="22" hidden="1">{#N/A,#N/A,FALSE,"부대1"}</definedName>
    <definedName name="wrn.부대1._1" localSheetId="23"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13"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4" hidden="1">{#N/A,#N/A,FALSE,"부대2"}</definedName>
    <definedName name="wrn.부대2." localSheetId="21" hidden="1">{#N/A,#N/A,FALSE,"부대2"}</definedName>
    <definedName name="wrn.부대2." localSheetId="3" hidden="1">{#N/A,#N/A,FALSE,"부대2"}</definedName>
    <definedName name="wrn.부대2." localSheetId="12" hidden="1">{#N/A,#N/A,FALSE,"부대2"}</definedName>
    <definedName name="wrn.부대2." localSheetId="9" hidden="1">{#N/A,#N/A,FALSE,"부대2"}</definedName>
    <definedName name="wrn.부대2." localSheetId="6" hidden="1">{#N/A,#N/A,FALSE,"부대2"}</definedName>
    <definedName name="wrn.부대2." localSheetId="22" hidden="1">{#N/A,#N/A,FALSE,"부대2"}</definedName>
    <definedName name="wrn.부대2." localSheetId="23"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13"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4" hidden="1">{#N/A,#N/A,FALSE,"부대2"}</definedName>
    <definedName name="wrn.부대2._1" localSheetId="21" hidden="1">{#N/A,#N/A,FALSE,"부대2"}</definedName>
    <definedName name="wrn.부대2._1" localSheetId="3" hidden="1">{#N/A,#N/A,FALSE,"부대2"}</definedName>
    <definedName name="wrn.부대2._1" localSheetId="12" hidden="1">{#N/A,#N/A,FALSE,"부대2"}</definedName>
    <definedName name="wrn.부대2._1" localSheetId="9" hidden="1">{#N/A,#N/A,FALSE,"부대2"}</definedName>
    <definedName name="wrn.부대2._1" localSheetId="6" hidden="1">{#N/A,#N/A,FALSE,"부대2"}</definedName>
    <definedName name="wrn.부대2._1" localSheetId="22" hidden="1">{#N/A,#N/A,FALSE,"부대2"}</definedName>
    <definedName name="wrn.부대2._1" localSheetId="23"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13"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4" hidden="1">{#N/A,#N/A,FALSE,"속도"}</definedName>
    <definedName name="wrn.속도." localSheetId="21" hidden="1">{#N/A,#N/A,FALSE,"속도"}</definedName>
    <definedName name="wrn.속도." localSheetId="3" hidden="1">{#N/A,#N/A,FALSE,"속도"}</definedName>
    <definedName name="wrn.속도." localSheetId="12" hidden="1">{#N/A,#N/A,FALSE,"속도"}</definedName>
    <definedName name="wrn.속도." localSheetId="9" hidden="1">{#N/A,#N/A,FALSE,"속도"}</definedName>
    <definedName name="wrn.속도." localSheetId="6" hidden="1">{#N/A,#N/A,FALSE,"속도"}</definedName>
    <definedName name="wrn.속도." localSheetId="22" hidden="1">{#N/A,#N/A,FALSE,"속도"}</definedName>
    <definedName name="wrn.속도." localSheetId="23"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13"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4" hidden="1">{#N/A,#N/A,FALSE,"속도"}</definedName>
    <definedName name="wrn.속도._1" localSheetId="21" hidden="1">{#N/A,#N/A,FALSE,"속도"}</definedName>
    <definedName name="wrn.속도._1" localSheetId="3" hidden="1">{#N/A,#N/A,FALSE,"속도"}</definedName>
    <definedName name="wrn.속도._1" localSheetId="12" hidden="1">{#N/A,#N/A,FALSE,"속도"}</definedName>
    <definedName name="wrn.속도._1" localSheetId="9" hidden="1">{#N/A,#N/A,FALSE,"속도"}</definedName>
    <definedName name="wrn.속도._1" localSheetId="6" hidden="1">{#N/A,#N/A,FALSE,"속도"}</definedName>
    <definedName name="wrn.속도._1" localSheetId="22" hidden="1">{#N/A,#N/A,FALSE,"속도"}</definedName>
    <definedName name="wrn.속도._1" localSheetId="23"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13"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4" hidden="1">{#N/A,#N/A,FALSE,"이정표"}</definedName>
    <definedName name="wrn.이정표." localSheetId="21" hidden="1">{#N/A,#N/A,FALSE,"이정표"}</definedName>
    <definedName name="wrn.이정표." localSheetId="3" hidden="1">{#N/A,#N/A,FALSE,"이정표"}</definedName>
    <definedName name="wrn.이정표." localSheetId="12" hidden="1">{#N/A,#N/A,FALSE,"이정표"}</definedName>
    <definedName name="wrn.이정표." localSheetId="9" hidden="1">{#N/A,#N/A,FALSE,"이정표"}</definedName>
    <definedName name="wrn.이정표." localSheetId="6" hidden="1">{#N/A,#N/A,FALSE,"이정표"}</definedName>
    <definedName name="wrn.이정표." localSheetId="22" hidden="1">{#N/A,#N/A,FALSE,"이정표"}</definedName>
    <definedName name="wrn.이정표." localSheetId="23"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13"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4" hidden="1">{#N/A,#N/A,FALSE,"이정표"}</definedName>
    <definedName name="wrn.이정표._1" localSheetId="21" hidden="1">{#N/A,#N/A,FALSE,"이정표"}</definedName>
    <definedName name="wrn.이정표._1" localSheetId="3" hidden="1">{#N/A,#N/A,FALSE,"이정표"}</definedName>
    <definedName name="wrn.이정표._1" localSheetId="12" hidden="1">{#N/A,#N/A,FALSE,"이정표"}</definedName>
    <definedName name="wrn.이정표._1" localSheetId="9" hidden="1">{#N/A,#N/A,FALSE,"이정표"}</definedName>
    <definedName name="wrn.이정표._1" localSheetId="6" hidden="1">{#N/A,#N/A,FALSE,"이정표"}</definedName>
    <definedName name="wrn.이정표._1" localSheetId="22" hidden="1">{#N/A,#N/A,FALSE,"이정표"}</definedName>
    <definedName name="wrn.이정표._1" localSheetId="23"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13"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4" hidden="1">{#N/A,#N/A,FALSE,"구조1"}</definedName>
    <definedName name="wrn.토공1." localSheetId="21" hidden="1">{#N/A,#N/A,FALSE,"구조1"}</definedName>
    <definedName name="wrn.토공1." localSheetId="3" hidden="1">{#N/A,#N/A,FALSE,"구조1"}</definedName>
    <definedName name="wrn.토공1." localSheetId="12" hidden="1">{#N/A,#N/A,FALSE,"구조1"}</definedName>
    <definedName name="wrn.토공1." localSheetId="9" hidden="1">{#N/A,#N/A,FALSE,"구조1"}</definedName>
    <definedName name="wrn.토공1." localSheetId="6" hidden="1">{#N/A,#N/A,FALSE,"구조1"}</definedName>
    <definedName name="wrn.토공1." localSheetId="22" hidden="1">{#N/A,#N/A,FALSE,"구조1"}</definedName>
    <definedName name="wrn.토공1." localSheetId="23"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13"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4" hidden="1">{#N/A,#N/A,FALSE,"구조1"}</definedName>
    <definedName name="wrn.토공1._1" localSheetId="21" hidden="1">{#N/A,#N/A,FALSE,"구조1"}</definedName>
    <definedName name="wrn.토공1._1" localSheetId="3" hidden="1">{#N/A,#N/A,FALSE,"구조1"}</definedName>
    <definedName name="wrn.토공1._1" localSheetId="12" hidden="1">{#N/A,#N/A,FALSE,"구조1"}</definedName>
    <definedName name="wrn.토공1._1" localSheetId="9" hidden="1">{#N/A,#N/A,FALSE,"구조1"}</definedName>
    <definedName name="wrn.토공1._1" localSheetId="6" hidden="1">{#N/A,#N/A,FALSE,"구조1"}</definedName>
    <definedName name="wrn.토공1._1" localSheetId="22" hidden="1">{#N/A,#N/A,FALSE,"구조1"}</definedName>
    <definedName name="wrn.토공1._1" localSheetId="23"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13"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4" hidden="1">{#N/A,#N/A,FALSE,"토공2"}</definedName>
    <definedName name="wrn.토공2." localSheetId="21" hidden="1">{#N/A,#N/A,FALSE,"토공2"}</definedName>
    <definedName name="wrn.토공2." localSheetId="3" hidden="1">{#N/A,#N/A,FALSE,"토공2"}</definedName>
    <definedName name="wrn.토공2." localSheetId="12" hidden="1">{#N/A,#N/A,FALSE,"토공2"}</definedName>
    <definedName name="wrn.토공2." localSheetId="9" hidden="1">{#N/A,#N/A,FALSE,"토공2"}</definedName>
    <definedName name="wrn.토공2." localSheetId="6" hidden="1">{#N/A,#N/A,FALSE,"토공2"}</definedName>
    <definedName name="wrn.토공2." localSheetId="22" hidden="1">{#N/A,#N/A,FALSE,"토공2"}</definedName>
    <definedName name="wrn.토공2." localSheetId="23"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13"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4" hidden="1">{#N/A,#N/A,FALSE,"토공2"}</definedName>
    <definedName name="wrn.토공2._1" localSheetId="21" hidden="1">{#N/A,#N/A,FALSE,"토공2"}</definedName>
    <definedName name="wrn.토공2._1" localSheetId="3" hidden="1">{#N/A,#N/A,FALSE,"토공2"}</definedName>
    <definedName name="wrn.토공2._1" localSheetId="12" hidden="1">{#N/A,#N/A,FALSE,"토공2"}</definedName>
    <definedName name="wrn.토공2._1" localSheetId="9" hidden="1">{#N/A,#N/A,FALSE,"토공2"}</definedName>
    <definedName name="wrn.토공2._1" localSheetId="6" hidden="1">{#N/A,#N/A,FALSE,"토공2"}</definedName>
    <definedName name="wrn.토공2._1" localSheetId="22" hidden="1">{#N/A,#N/A,FALSE,"토공2"}</definedName>
    <definedName name="wrn.토공2._1" localSheetId="23"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13"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4" hidden="1">{#N/A,#N/A,FALSE,"포장1";#N/A,#N/A,FALSE,"포장1"}</definedName>
    <definedName name="wrn.포장1." localSheetId="21" hidden="1">{#N/A,#N/A,FALSE,"포장1";#N/A,#N/A,FALSE,"포장1"}</definedName>
    <definedName name="wrn.포장1." localSheetId="3" hidden="1">{#N/A,#N/A,FALSE,"포장1";#N/A,#N/A,FALSE,"포장1"}</definedName>
    <definedName name="wrn.포장1." localSheetId="12" hidden="1">{#N/A,#N/A,FALSE,"포장1";#N/A,#N/A,FALSE,"포장1"}</definedName>
    <definedName name="wrn.포장1." localSheetId="9" hidden="1">{#N/A,#N/A,FALSE,"포장1";#N/A,#N/A,FALSE,"포장1"}</definedName>
    <definedName name="wrn.포장1." localSheetId="6" hidden="1">{#N/A,#N/A,FALSE,"포장1";#N/A,#N/A,FALSE,"포장1"}</definedName>
    <definedName name="wrn.포장1." localSheetId="22" hidden="1">{#N/A,#N/A,FALSE,"포장1";#N/A,#N/A,FALSE,"포장1"}</definedName>
    <definedName name="wrn.포장1." localSheetId="23"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13"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4" hidden="1">{#N/A,#N/A,FALSE,"포장1";#N/A,#N/A,FALSE,"포장1"}</definedName>
    <definedName name="wrn.포장1._1" localSheetId="21" hidden="1">{#N/A,#N/A,FALSE,"포장1";#N/A,#N/A,FALSE,"포장1"}</definedName>
    <definedName name="wrn.포장1._1" localSheetId="3" hidden="1">{#N/A,#N/A,FALSE,"포장1";#N/A,#N/A,FALSE,"포장1"}</definedName>
    <definedName name="wrn.포장1._1" localSheetId="12"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22" hidden="1">{#N/A,#N/A,FALSE,"포장1";#N/A,#N/A,FALSE,"포장1"}</definedName>
    <definedName name="wrn.포장1._1" localSheetId="23"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13"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4" hidden="1">{#N/A,#N/A,FALSE,"포장2"}</definedName>
    <definedName name="wrn.포장2." localSheetId="21" hidden="1">{#N/A,#N/A,FALSE,"포장2"}</definedName>
    <definedName name="wrn.포장2." localSheetId="3" hidden="1">{#N/A,#N/A,FALSE,"포장2"}</definedName>
    <definedName name="wrn.포장2." localSheetId="12" hidden="1">{#N/A,#N/A,FALSE,"포장2"}</definedName>
    <definedName name="wrn.포장2." localSheetId="9" hidden="1">{#N/A,#N/A,FALSE,"포장2"}</definedName>
    <definedName name="wrn.포장2." localSheetId="6" hidden="1">{#N/A,#N/A,FALSE,"포장2"}</definedName>
    <definedName name="wrn.포장2." localSheetId="22" hidden="1">{#N/A,#N/A,FALSE,"포장2"}</definedName>
    <definedName name="wrn.포장2." localSheetId="23"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13"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4" hidden="1">{#N/A,#N/A,FALSE,"포장2"}</definedName>
    <definedName name="wrn.포장2._1" localSheetId="21" hidden="1">{#N/A,#N/A,FALSE,"포장2"}</definedName>
    <definedName name="wrn.포장2._1" localSheetId="3" hidden="1">{#N/A,#N/A,FALSE,"포장2"}</definedName>
    <definedName name="wrn.포장2._1" localSheetId="12" hidden="1">{#N/A,#N/A,FALSE,"포장2"}</definedName>
    <definedName name="wrn.포장2._1" localSheetId="9" hidden="1">{#N/A,#N/A,FALSE,"포장2"}</definedName>
    <definedName name="wrn.포장2._1" localSheetId="6" hidden="1">{#N/A,#N/A,FALSE,"포장2"}</definedName>
    <definedName name="wrn.포장2._1" localSheetId="22" hidden="1">{#N/A,#N/A,FALSE,"포장2"}</definedName>
    <definedName name="wrn.포장2._1" localSheetId="23"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13"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4" hidden="1">{#N/A,#N/A,TRUE,"Front";#N/A,#N/A,TRUE,"Simple Letter";#N/A,#N/A,TRUE,"Inside";#N/A,#N/A,TRUE,"Contents";#N/A,#N/A,TRUE,"Basis";#N/A,#N/A,TRUE,"Inclusions";#N/A,#N/A,TRUE,"Exclusions";#N/A,#N/A,TRUE,"Areas";#N/A,#N/A,TRUE,"Summary";#N/A,#N/A,TRUE,"Detail"}</definedName>
    <definedName name="wrnfulla" localSheetId="21"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22" hidden="1">{#N/A,#N/A,TRUE,"Front";#N/A,#N/A,TRUE,"Simple Letter";#N/A,#N/A,TRUE,"Inside";#N/A,#N/A,TRUE,"Contents";#N/A,#N/A,TRUE,"Basis";#N/A,#N/A,TRUE,"Inclusions";#N/A,#N/A,TRUE,"Exclusions";#N/A,#N/A,TRUE,"Areas";#N/A,#N/A,TRUE,"Summary";#N/A,#N/A,TRUE,"Detail"}</definedName>
    <definedName name="wrnfulla" localSheetId="23"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13"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4" hidden="1">{#N/A,#N/A,TRUE,"Front";#N/A,#N/A,TRUE,"Simple Letter";#N/A,#N/A,TRUE,"Inside";#N/A,#N/A,TRUE,"Contents";#N/A,#N/A,TRUE,"Basis";#N/A,#N/A,TRUE,"Inclusions";#N/A,#N/A,TRUE,"Exclusions";#N/A,#N/A,TRUE,"Areas";#N/A,#N/A,TRUE,"Summary";#N/A,#N/A,TRUE,"Detail"}</definedName>
    <definedName name="wrt" localSheetId="21"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22" hidden="1">{#N/A,#N/A,TRUE,"Front";#N/A,#N/A,TRUE,"Simple Letter";#N/A,#N/A,TRUE,"Inside";#N/A,#N/A,TRUE,"Contents";#N/A,#N/A,TRUE,"Basis";#N/A,#N/A,TRUE,"Inclusions";#N/A,#N/A,TRUE,"Exclusions";#N/A,#N/A,TRUE,"Areas";#N/A,#N/A,TRUE,"Summary";#N/A,#N/A,TRUE,"Detail"}</definedName>
    <definedName name="wrt" localSheetId="23"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19"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20" hidden="1">#REF!</definedName>
    <definedName name="wwwww" localSheetId="21" hidden="1">#REF!</definedName>
    <definedName name="wwwww" localSheetId="3" hidden="1">#REF!</definedName>
    <definedName name="wwwww" localSheetId="12" hidden="1">#REF!</definedName>
    <definedName name="wwwww" localSheetId="18" hidden="1">#REF!</definedName>
    <definedName name="wwwww" localSheetId="9" hidden="1">#REF!</definedName>
    <definedName name="wwwww" localSheetId="6" hidden="1">#REF!</definedName>
    <definedName name="wwwww" localSheetId="22" hidden="1">#REF!</definedName>
    <definedName name="wwwww" localSheetId="23"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19"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20" hidden="1">[30]BS!#REF!</definedName>
    <definedName name="XREF_COLUMN_1" localSheetId="21" hidden="1">[30]BS!#REF!</definedName>
    <definedName name="XREF_COLUMN_1" localSheetId="3" hidden="1">[30]BS!#REF!</definedName>
    <definedName name="XREF_COLUMN_1" localSheetId="12" hidden="1">[30]BS!#REF!</definedName>
    <definedName name="XREF_COLUMN_1" localSheetId="18" hidden="1">[30]BS!#REF!</definedName>
    <definedName name="XREF_COLUMN_1" localSheetId="9" hidden="1">[30]BS!#REF!</definedName>
    <definedName name="XREF_COLUMN_1" localSheetId="6" hidden="1">[30]BS!#REF!</definedName>
    <definedName name="XREF_COLUMN_1" localSheetId="22" hidden="1">[30]BS!#REF!</definedName>
    <definedName name="XREF_COLUMN_1" localSheetId="23"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19"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20" hidden="1">[30]BS!#REF!</definedName>
    <definedName name="XREF_COLUMN_2" localSheetId="21" hidden="1">[30]BS!#REF!</definedName>
    <definedName name="XREF_COLUMN_2" localSheetId="3" hidden="1">[30]BS!#REF!</definedName>
    <definedName name="XREF_COLUMN_2" localSheetId="12" hidden="1">[30]BS!#REF!</definedName>
    <definedName name="XREF_COLUMN_2" localSheetId="18" hidden="1">[30]BS!#REF!</definedName>
    <definedName name="XREF_COLUMN_2" localSheetId="9" hidden="1">[30]BS!#REF!</definedName>
    <definedName name="XREF_COLUMN_2" localSheetId="6" hidden="1">[30]BS!#REF!</definedName>
    <definedName name="XREF_COLUMN_2" localSheetId="22" hidden="1">[30]BS!#REF!</definedName>
    <definedName name="XREF_COLUMN_2" localSheetId="23"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9"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20" hidden="1">[30]BS!#REF!</definedName>
    <definedName name="XREF_COLUMN_3" localSheetId="21" hidden="1">[30]BS!#REF!</definedName>
    <definedName name="XREF_COLUMN_3" localSheetId="3" hidden="1">[30]BS!#REF!</definedName>
    <definedName name="XREF_COLUMN_3" localSheetId="18" hidden="1">[30]BS!#REF!</definedName>
    <definedName name="XREF_COLUMN_3" localSheetId="9" hidden="1">[30]BS!#REF!</definedName>
    <definedName name="XREF_COLUMN_3" localSheetId="6" hidden="1">[30]BS!#REF!</definedName>
    <definedName name="XREF_COLUMN_3" localSheetId="22" hidden="1">[30]BS!#REF!</definedName>
    <definedName name="XREF_COLUMN_3" localSheetId="23"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19"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20" hidden="1">#REF!</definedName>
    <definedName name="XREF_COLUMN_4" localSheetId="21" hidden="1">#REF!</definedName>
    <definedName name="XREF_COLUMN_4" localSheetId="3" hidden="1">#REF!</definedName>
    <definedName name="XREF_COLUMN_4" localSheetId="12" hidden="1">#REF!</definedName>
    <definedName name="XREF_COLUMN_4" localSheetId="18" hidden="1">#REF!</definedName>
    <definedName name="XREF_COLUMN_4" localSheetId="9" hidden="1">#REF!</definedName>
    <definedName name="XREF_COLUMN_4" localSheetId="6" hidden="1">#REF!</definedName>
    <definedName name="XREF_COLUMN_4" localSheetId="22" hidden="1">#REF!</definedName>
    <definedName name="XREF_COLUMN_4" localSheetId="23"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9" hidden="1">#REF!</definedName>
    <definedName name="XRefActiveRow" localSheetId="5" hidden="1">#REF!</definedName>
    <definedName name="XRefActiveRow" localSheetId="11" hidden="1">#REF!</definedName>
    <definedName name="XRefActiveRow" localSheetId="8" hidden="1">#REF!</definedName>
    <definedName name="XRefActiveRow" localSheetId="20" hidden="1">#REF!</definedName>
    <definedName name="XRefActiveRow" localSheetId="21" hidden="1">#REF!</definedName>
    <definedName name="XRefActiveRow" localSheetId="3" hidden="1">#REF!</definedName>
    <definedName name="XRefActiveRow" localSheetId="18" hidden="1">#REF!</definedName>
    <definedName name="XRefActiveRow" localSheetId="9" hidden="1">#REF!</definedName>
    <definedName name="XRefActiveRow" localSheetId="6" hidden="1">#REF!</definedName>
    <definedName name="XRefActiveRow" localSheetId="22" hidden="1">#REF!</definedName>
    <definedName name="XRefActiveRow" localSheetId="23"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9" hidden="1">[30]BS!#REF!</definedName>
    <definedName name="XRefCopy1" localSheetId="5" hidden="1">[30]BS!#REF!</definedName>
    <definedName name="XRefCopy1" localSheetId="11" hidden="1">[30]BS!#REF!</definedName>
    <definedName name="XRefCopy1" localSheetId="8" hidden="1">[30]BS!#REF!</definedName>
    <definedName name="XRefCopy1" localSheetId="20" hidden="1">[30]BS!#REF!</definedName>
    <definedName name="XRefCopy1" localSheetId="21" hidden="1">[30]BS!#REF!</definedName>
    <definedName name="XRefCopy1" localSheetId="3" hidden="1">[30]BS!#REF!</definedName>
    <definedName name="XRefCopy1" localSheetId="18" hidden="1">[30]BS!#REF!</definedName>
    <definedName name="XRefCopy1" localSheetId="9" hidden="1">[30]BS!#REF!</definedName>
    <definedName name="XRefCopy1" localSheetId="6" hidden="1">[30]BS!#REF!</definedName>
    <definedName name="XRefCopy1" localSheetId="22" hidden="1">[30]BS!#REF!</definedName>
    <definedName name="XRefCopy1" localSheetId="23"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19"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20" hidden="1">#REF!</definedName>
    <definedName name="XRefCopy10Row" localSheetId="21" hidden="1">#REF!</definedName>
    <definedName name="XRefCopy10Row" localSheetId="3" hidden="1">#REF!</definedName>
    <definedName name="XRefCopy10Row" localSheetId="12" hidden="1">#REF!</definedName>
    <definedName name="XRefCopy10Row" localSheetId="18" hidden="1">#REF!</definedName>
    <definedName name="XRefCopy10Row" localSheetId="9" hidden="1">#REF!</definedName>
    <definedName name="XRefCopy10Row" localSheetId="6" hidden="1">#REF!</definedName>
    <definedName name="XRefCopy10Row" localSheetId="22" hidden="1">#REF!</definedName>
    <definedName name="XRefCopy10Row" localSheetId="23"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9" hidden="1">#REF!</definedName>
    <definedName name="XRefCopy11Row" localSheetId="5" hidden="1">#REF!</definedName>
    <definedName name="XRefCopy11Row" localSheetId="11" hidden="1">#REF!</definedName>
    <definedName name="XRefCopy11Row" localSheetId="8" hidden="1">#REF!</definedName>
    <definedName name="XRefCopy11Row" localSheetId="20" hidden="1">#REF!</definedName>
    <definedName name="XRefCopy11Row" localSheetId="21" hidden="1">#REF!</definedName>
    <definedName name="XRefCopy11Row" localSheetId="3" hidden="1">#REF!</definedName>
    <definedName name="XRefCopy11Row" localSheetId="18" hidden="1">#REF!</definedName>
    <definedName name="XRefCopy11Row" localSheetId="9" hidden="1">#REF!</definedName>
    <definedName name="XRefCopy11Row" localSheetId="6" hidden="1">#REF!</definedName>
    <definedName name="XRefCopy11Row" localSheetId="22" hidden="1">#REF!</definedName>
    <definedName name="XRefCopy11Row" localSheetId="23"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9" hidden="1">#REF!</definedName>
    <definedName name="XRefCopy12Row" localSheetId="5" hidden="1">#REF!</definedName>
    <definedName name="XRefCopy12Row" localSheetId="11" hidden="1">#REF!</definedName>
    <definedName name="XRefCopy12Row" localSheetId="8" hidden="1">#REF!</definedName>
    <definedName name="XRefCopy12Row" localSheetId="20" hidden="1">#REF!</definedName>
    <definedName name="XRefCopy12Row" localSheetId="21" hidden="1">#REF!</definedName>
    <definedName name="XRefCopy12Row" localSheetId="3" hidden="1">#REF!</definedName>
    <definedName name="XRefCopy12Row" localSheetId="18" hidden="1">#REF!</definedName>
    <definedName name="XRefCopy12Row" localSheetId="9" hidden="1">#REF!</definedName>
    <definedName name="XRefCopy12Row" localSheetId="6" hidden="1">#REF!</definedName>
    <definedName name="XRefCopy12Row" localSheetId="22" hidden="1">#REF!</definedName>
    <definedName name="XRefCopy12Row" localSheetId="23"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9" hidden="1">#REF!</definedName>
    <definedName name="XRefCopy13Row" localSheetId="5" hidden="1">#REF!</definedName>
    <definedName name="XRefCopy13Row" localSheetId="11" hidden="1">#REF!</definedName>
    <definedName name="XRefCopy13Row" localSheetId="8" hidden="1">#REF!</definedName>
    <definedName name="XRefCopy13Row" localSheetId="20" hidden="1">#REF!</definedName>
    <definedName name="XRefCopy13Row" localSheetId="21" hidden="1">#REF!</definedName>
    <definedName name="XRefCopy13Row" localSheetId="3" hidden="1">#REF!</definedName>
    <definedName name="XRefCopy13Row" localSheetId="18" hidden="1">#REF!</definedName>
    <definedName name="XRefCopy13Row" localSheetId="9" hidden="1">#REF!</definedName>
    <definedName name="XRefCopy13Row" localSheetId="6" hidden="1">#REF!</definedName>
    <definedName name="XRefCopy13Row" localSheetId="22" hidden="1">#REF!</definedName>
    <definedName name="XRefCopy13Row" localSheetId="23"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9" hidden="1">#REF!</definedName>
    <definedName name="XRefCopy14Row" localSheetId="5" hidden="1">#REF!</definedName>
    <definedName name="XRefCopy14Row" localSheetId="11" hidden="1">#REF!</definedName>
    <definedName name="XRefCopy14Row" localSheetId="8" hidden="1">#REF!</definedName>
    <definedName name="XRefCopy14Row" localSheetId="20" hidden="1">#REF!</definedName>
    <definedName name="XRefCopy14Row" localSheetId="21" hidden="1">#REF!</definedName>
    <definedName name="XRefCopy14Row" localSheetId="3" hidden="1">#REF!</definedName>
    <definedName name="XRefCopy14Row" localSheetId="18" hidden="1">#REF!</definedName>
    <definedName name="XRefCopy14Row" localSheetId="9" hidden="1">#REF!</definedName>
    <definedName name="XRefCopy14Row" localSheetId="6" hidden="1">#REF!</definedName>
    <definedName name="XRefCopy14Row" localSheetId="22" hidden="1">#REF!</definedName>
    <definedName name="XRefCopy14Row" localSheetId="23"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9" hidden="1">[31]BS!#REF!</definedName>
    <definedName name="XRefCopy16" localSheetId="5" hidden="1">[31]BS!#REF!</definedName>
    <definedName name="XRefCopy16" localSheetId="11" hidden="1">[31]BS!#REF!</definedName>
    <definedName name="XRefCopy16" localSheetId="8" hidden="1">[31]BS!#REF!</definedName>
    <definedName name="XRefCopy16" localSheetId="20" hidden="1">[31]BS!#REF!</definedName>
    <definedName name="XRefCopy16" localSheetId="21" hidden="1">[31]BS!#REF!</definedName>
    <definedName name="XRefCopy16" localSheetId="3" hidden="1">[31]BS!#REF!</definedName>
    <definedName name="XRefCopy16" localSheetId="18" hidden="1">[31]BS!#REF!</definedName>
    <definedName name="XRefCopy16" localSheetId="9" hidden="1">[31]BS!#REF!</definedName>
    <definedName name="XRefCopy16" localSheetId="6" hidden="1">[31]BS!#REF!</definedName>
    <definedName name="XRefCopy16" localSheetId="22" hidden="1">[31]BS!#REF!</definedName>
    <definedName name="XRefCopy16" localSheetId="23"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19"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20" hidden="1">#REF!</definedName>
    <definedName name="XRefCopy16Row" localSheetId="21" hidden="1">#REF!</definedName>
    <definedName name="XRefCopy16Row" localSheetId="3" hidden="1">#REF!</definedName>
    <definedName name="XRefCopy16Row" localSheetId="12" hidden="1">#REF!</definedName>
    <definedName name="XRefCopy16Row" localSheetId="18" hidden="1">#REF!</definedName>
    <definedName name="XRefCopy16Row" localSheetId="9" hidden="1">#REF!</definedName>
    <definedName name="XRefCopy16Row" localSheetId="6" hidden="1">#REF!</definedName>
    <definedName name="XRefCopy16Row" localSheetId="22" hidden="1">#REF!</definedName>
    <definedName name="XRefCopy16Row" localSheetId="23"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9" hidden="1">#REF!</definedName>
    <definedName name="XRefCopy17Row" localSheetId="5" hidden="1">#REF!</definedName>
    <definedName name="XRefCopy17Row" localSheetId="11" hidden="1">#REF!</definedName>
    <definedName name="XRefCopy17Row" localSheetId="8" hidden="1">#REF!</definedName>
    <definedName name="XRefCopy17Row" localSheetId="20" hidden="1">#REF!</definedName>
    <definedName name="XRefCopy17Row" localSheetId="21" hidden="1">#REF!</definedName>
    <definedName name="XRefCopy17Row" localSheetId="3" hidden="1">#REF!</definedName>
    <definedName name="XRefCopy17Row" localSheetId="18" hidden="1">#REF!</definedName>
    <definedName name="XRefCopy17Row" localSheetId="9" hidden="1">#REF!</definedName>
    <definedName name="XRefCopy17Row" localSheetId="6" hidden="1">#REF!</definedName>
    <definedName name="XRefCopy17Row" localSheetId="22" hidden="1">#REF!</definedName>
    <definedName name="XRefCopy17Row" localSheetId="23"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9" hidden="1">#REF!</definedName>
    <definedName name="XRefCopy18Row" localSheetId="5" hidden="1">#REF!</definedName>
    <definedName name="XRefCopy18Row" localSheetId="11" hidden="1">#REF!</definedName>
    <definedName name="XRefCopy18Row" localSheetId="8" hidden="1">#REF!</definedName>
    <definedName name="XRefCopy18Row" localSheetId="20" hidden="1">#REF!</definedName>
    <definedName name="XRefCopy18Row" localSheetId="21" hidden="1">#REF!</definedName>
    <definedName name="XRefCopy18Row" localSheetId="3" hidden="1">#REF!</definedName>
    <definedName name="XRefCopy18Row" localSheetId="18" hidden="1">#REF!</definedName>
    <definedName name="XRefCopy18Row" localSheetId="9" hidden="1">#REF!</definedName>
    <definedName name="XRefCopy18Row" localSheetId="6" hidden="1">#REF!</definedName>
    <definedName name="XRefCopy18Row" localSheetId="22" hidden="1">#REF!</definedName>
    <definedName name="XRefCopy18Row" localSheetId="23"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9" hidden="1">#REF!</definedName>
    <definedName name="XRefCopy19Row" localSheetId="5" hidden="1">#REF!</definedName>
    <definedName name="XRefCopy19Row" localSheetId="11" hidden="1">#REF!</definedName>
    <definedName name="XRefCopy19Row" localSheetId="8" hidden="1">#REF!</definedName>
    <definedName name="XRefCopy19Row" localSheetId="20" hidden="1">#REF!</definedName>
    <definedName name="XRefCopy19Row" localSheetId="21" hidden="1">#REF!</definedName>
    <definedName name="XRefCopy19Row" localSheetId="3" hidden="1">#REF!</definedName>
    <definedName name="XRefCopy19Row" localSheetId="18" hidden="1">#REF!</definedName>
    <definedName name="XRefCopy19Row" localSheetId="9" hidden="1">#REF!</definedName>
    <definedName name="XRefCopy19Row" localSheetId="6" hidden="1">#REF!</definedName>
    <definedName name="XRefCopy19Row" localSheetId="22" hidden="1">#REF!</definedName>
    <definedName name="XRefCopy19Row" localSheetId="23"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9" hidden="1">#REF!</definedName>
    <definedName name="XRefCopy1Row" localSheetId="5" hidden="1">#REF!</definedName>
    <definedName name="XRefCopy1Row" localSheetId="11" hidden="1">#REF!</definedName>
    <definedName name="XRefCopy1Row" localSheetId="8" hidden="1">#REF!</definedName>
    <definedName name="XRefCopy1Row" localSheetId="20" hidden="1">#REF!</definedName>
    <definedName name="XRefCopy1Row" localSheetId="21" hidden="1">#REF!</definedName>
    <definedName name="XRefCopy1Row" localSheetId="3" hidden="1">#REF!</definedName>
    <definedName name="XRefCopy1Row" localSheetId="18" hidden="1">#REF!</definedName>
    <definedName name="XRefCopy1Row" localSheetId="9" hidden="1">#REF!</definedName>
    <definedName name="XRefCopy1Row" localSheetId="6" hidden="1">#REF!</definedName>
    <definedName name="XRefCopy1Row" localSheetId="22" hidden="1">#REF!</definedName>
    <definedName name="XRefCopy1Row" localSheetId="23"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9" hidden="1">[31]BS!#REF!</definedName>
    <definedName name="XRefCopy2" localSheetId="5" hidden="1">[31]BS!#REF!</definedName>
    <definedName name="XRefCopy2" localSheetId="11" hidden="1">[31]BS!#REF!</definedName>
    <definedName name="XRefCopy2" localSheetId="8" hidden="1">[31]BS!#REF!</definedName>
    <definedName name="XRefCopy2" localSheetId="20" hidden="1">[31]BS!#REF!</definedName>
    <definedName name="XRefCopy2" localSheetId="21" hidden="1">[31]BS!#REF!</definedName>
    <definedName name="XRefCopy2" localSheetId="3" hidden="1">[31]BS!#REF!</definedName>
    <definedName name="XRefCopy2" localSheetId="18" hidden="1">[31]BS!#REF!</definedName>
    <definedName name="XRefCopy2" localSheetId="9" hidden="1">[31]BS!#REF!</definedName>
    <definedName name="XRefCopy2" localSheetId="6" hidden="1">[31]BS!#REF!</definedName>
    <definedName name="XRefCopy2" localSheetId="22" hidden="1">[31]BS!#REF!</definedName>
    <definedName name="XRefCopy2" localSheetId="23"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19"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20" hidden="1">#REF!</definedName>
    <definedName name="XRefCopy20Row" localSheetId="21" hidden="1">#REF!</definedName>
    <definedName name="XRefCopy20Row" localSheetId="3" hidden="1">#REF!</definedName>
    <definedName name="XRefCopy20Row" localSheetId="12" hidden="1">#REF!</definedName>
    <definedName name="XRefCopy20Row" localSheetId="18" hidden="1">#REF!</definedName>
    <definedName name="XRefCopy20Row" localSheetId="9" hidden="1">#REF!</definedName>
    <definedName name="XRefCopy20Row" localSheetId="6" hidden="1">#REF!</definedName>
    <definedName name="XRefCopy20Row" localSheetId="22" hidden="1">#REF!</definedName>
    <definedName name="XRefCopy20Row" localSheetId="23"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9" hidden="1">#REF!</definedName>
    <definedName name="XRefCopy21Row" localSheetId="5" hidden="1">#REF!</definedName>
    <definedName name="XRefCopy21Row" localSheetId="11" hidden="1">#REF!</definedName>
    <definedName name="XRefCopy21Row" localSheetId="8" hidden="1">#REF!</definedName>
    <definedName name="XRefCopy21Row" localSheetId="20" hidden="1">#REF!</definedName>
    <definedName name="XRefCopy21Row" localSheetId="21" hidden="1">#REF!</definedName>
    <definedName name="XRefCopy21Row" localSheetId="3" hidden="1">#REF!</definedName>
    <definedName name="XRefCopy21Row" localSheetId="18" hidden="1">#REF!</definedName>
    <definedName name="XRefCopy21Row" localSheetId="9" hidden="1">#REF!</definedName>
    <definedName name="XRefCopy21Row" localSheetId="6" hidden="1">#REF!</definedName>
    <definedName name="XRefCopy21Row" localSheetId="22" hidden="1">#REF!</definedName>
    <definedName name="XRefCopy21Row" localSheetId="23"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9" hidden="1">#REF!</definedName>
    <definedName name="XRefCopy22Row" localSheetId="5" hidden="1">#REF!</definedName>
    <definedName name="XRefCopy22Row" localSheetId="11" hidden="1">#REF!</definedName>
    <definedName name="XRefCopy22Row" localSheetId="8" hidden="1">#REF!</definedName>
    <definedName name="XRefCopy22Row" localSheetId="20" hidden="1">#REF!</definedName>
    <definedName name="XRefCopy22Row" localSheetId="21" hidden="1">#REF!</definedName>
    <definedName name="XRefCopy22Row" localSheetId="3" hidden="1">#REF!</definedName>
    <definedName name="XRefCopy22Row" localSheetId="18" hidden="1">#REF!</definedName>
    <definedName name="XRefCopy22Row" localSheetId="9" hidden="1">#REF!</definedName>
    <definedName name="XRefCopy22Row" localSheetId="6" hidden="1">#REF!</definedName>
    <definedName name="XRefCopy22Row" localSheetId="22" hidden="1">#REF!</definedName>
    <definedName name="XRefCopy22Row" localSheetId="23"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9" hidden="1">#REF!</definedName>
    <definedName name="XRefCopy23Row" localSheetId="5" hidden="1">#REF!</definedName>
    <definedName name="XRefCopy23Row" localSheetId="11" hidden="1">#REF!</definedName>
    <definedName name="XRefCopy23Row" localSheetId="8" hidden="1">#REF!</definedName>
    <definedName name="XRefCopy23Row" localSheetId="20" hidden="1">#REF!</definedName>
    <definedName name="XRefCopy23Row" localSheetId="21" hidden="1">#REF!</definedName>
    <definedName name="XRefCopy23Row" localSheetId="3" hidden="1">#REF!</definedName>
    <definedName name="XRefCopy23Row" localSheetId="18" hidden="1">#REF!</definedName>
    <definedName name="XRefCopy23Row" localSheetId="9" hidden="1">#REF!</definedName>
    <definedName name="XRefCopy23Row" localSheetId="6" hidden="1">#REF!</definedName>
    <definedName name="XRefCopy23Row" localSheetId="22" hidden="1">#REF!</definedName>
    <definedName name="XRefCopy23Row" localSheetId="23"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9" hidden="1">#REF!</definedName>
    <definedName name="XRefCopy24Row" localSheetId="5" hidden="1">#REF!</definedName>
    <definedName name="XRefCopy24Row" localSheetId="11" hidden="1">#REF!</definedName>
    <definedName name="XRefCopy24Row" localSheetId="8" hidden="1">#REF!</definedName>
    <definedName name="XRefCopy24Row" localSheetId="20" hidden="1">#REF!</definedName>
    <definedName name="XRefCopy24Row" localSheetId="21" hidden="1">#REF!</definedName>
    <definedName name="XRefCopy24Row" localSheetId="3" hidden="1">#REF!</definedName>
    <definedName name="XRefCopy24Row" localSheetId="18" hidden="1">#REF!</definedName>
    <definedName name="XRefCopy24Row" localSheetId="9" hidden="1">#REF!</definedName>
    <definedName name="XRefCopy24Row" localSheetId="6" hidden="1">#REF!</definedName>
    <definedName name="XRefCopy24Row" localSheetId="22" hidden="1">#REF!</definedName>
    <definedName name="XRefCopy24Row" localSheetId="23"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9" hidden="1">#REF!</definedName>
    <definedName name="XRefCopy2Row" localSheetId="5" hidden="1">#REF!</definedName>
    <definedName name="XRefCopy2Row" localSheetId="11" hidden="1">#REF!</definedName>
    <definedName name="XRefCopy2Row" localSheetId="8" hidden="1">#REF!</definedName>
    <definedName name="XRefCopy2Row" localSheetId="20" hidden="1">#REF!</definedName>
    <definedName name="XRefCopy2Row" localSheetId="21" hidden="1">#REF!</definedName>
    <definedName name="XRefCopy2Row" localSheetId="3" hidden="1">#REF!</definedName>
    <definedName name="XRefCopy2Row" localSheetId="18" hidden="1">#REF!</definedName>
    <definedName name="XRefCopy2Row" localSheetId="9" hidden="1">#REF!</definedName>
    <definedName name="XRefCopy2Row" localSheetId="6" hidden="1">#REF!</definedName>
    <definedName name="XRefCopy2Row" localSheetId="22" hidden="1">#REF!</definedName>
    <definedName name="XRefCopy2Row" localSheetId="23"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9" hidden="1">[31]BS!#REF!</definedName>
    <definedName name="XRefCopy3" localSheetId="5" hidden="1">[31]BS!#REF!</definedName>
    <definedName name="XRefCopy3" localSheetId="11" hidden="1">[31]BS!#REF!</definedName>
    <definedName name="XRefCopy3" localSheetId="8" hidden="1">[31]BS!#REF!</definedName>
    <definedName name="XRefCopy3" localSheetId="20" hidden="1">[31]BS!#REF!</definedName>
    <definedName name="XRefCopy3" localSheetId="21" hidden="1">[31]BS!#REF!</definedName>
    <definedName name="XRefCopy3" localSheetId="3" hidden="1">[31]BS!#REF!</definedName>
    <definedName name="XRefCopy3" localSheetId="18" hidden="1">[31]BS!#REF!</definedName>
    <definedName name="XRefCopy3" localSheetId="9" hidden="1">[31]BS!#REF!</definedName>
    <definedName name="XRefCopy3" localSheetId="6" hidden="1">[31]BS!#REF!</definedName>
    <definedName name="XRefCopy3" localSheetId="22" hidden="1">[31]BS!#REF!</definedName>
    <definedName name="XRefCopy3" localSheetId="23"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19"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20" hidden="1">#REF!</definedName>
    <definedName name="XRefCopy3Row" localSheetId="21" hidden="1">#REF!</definedName>
    <definedName name="XRefCopy3Row" localSheetId="3" hidden="1">#REF!</definedName>
    <definedName name="XRefCopy3Row" localSheetId="12" hidden="1">#REF!</definedName>
    <definedName name="XRefCopy3Row" localSheetId="18" hidden="1">#REF!</definedName>
    <definedName name="XRefCopy3Row" localSheetId="9" hidden="1">#REF!</definedName>
    <definedName name="XRefCopy3Row" localSheetId="6" hidden="1">#REF!</definedName>
    <definedName name="XRefCopy3Row" localSheetId="22" hidden="1">#REF!</definedName>
    <definedName name="XRefCopy3Row" localSheetId="23"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9" hidden="1">#REF!</definedName>
    <definedName name="XRefCopy5" localSheetId="5" hidden="1">#REF!</definedName>
    <definedName name="XRefCopy5" localSheetId="11" hidden="1">#REF!</definedName>
    <definedName name="XRefCopy5" localSheetId="8" hidden="1">#REF!</definedName>
    <definedName name="XRefCopy5" localSheetId="20" hidden="1">#REF!</definedName>
    <definedName name="XRefCopy5" localSheetId="21" hidden="1">#REF!</definedName>
    <definedName name="XRefCopy5" localSheetId="3" hidden="1">#REF!</definedName>
    <definedName name="XRefCopy5" localSheetId="18" hidden="1">#REF!</definedName>
    <definedName name="XRefCopy5" localSheetId="9" hidden="1">#REF!</definedName>
    <definedName name="XRefCopy5" localSheetId="6" hidden="1">#REF!</definedName>
    <definedName name="XRefCopy5" localSheetId="22" hidden="1">#REF!</definedName>
    <definedName name="XRefCopy5" localSheetId="23"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9" hidden="1">#REF!</definedName>
    <definedName name="XRefCopy5Row" localSheetId="5" hidden="1">#REF!</definedName>
    <definedName name="XRefCopy5Row" localSheetId="11" hidden="1">#REF!</definedName>
    <definedName name="XRefCopy5Row" localSheetId="8" hidden="1">#REF!</definedName>
    <definedName name="XRefCopy5Row" localSheetId="20" hidden="1">#REF!</definedName>
    <definedName name="XRefCopy5Row" localSheetId="21" hidden="1">#REF!</definedName>
    <definedName name="XRefCopy5Row" localSheetId="3" hidden="1">#REF!</definedName>
    <definedName name="XRefCopy5Row" localSheetId="18" hidden="1">#REF!</definedName>
    <definedName name="XRefCopy5Row" localSheetId="9" hidden="1">#REF!</definedName>
    <definedName name="XRefCopy5Row" localSheetId="6" hidden="1">#REF!</definedName>
    <definedName name="XRefCopy5Row" localSheetId="22" hidden="1">#REF!</definedName>
    <definedName name="XRefCopy5Row" localSheetId="23"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9" hidden="1">[30]BS!#REF!</definedName>
    <definedName name="XRefCopy6" localSheetId="5" hidden="1">[30]BS!#REF!</definedName>
    <definedName name="XRefCopy6" localSheetId="11" hidden="1">[30]BS!#REF!</definedName>
    <definedName name="XRefCopy6" localSheetId="8" hidden="1">[30]BS!#REF!</definedName>
    <definedName name="XRefCopy6" localSheetId="20" hidden="1">[30]BS!#REF!</definedName>
    <definedName name="XRefCopy6" localSheetId="21" hidden="1">[30]BS!#REF!</definedName>
    <definedName name="XRefCopy6" localSheetId="3" hidden="1">[30]BS!#REF!</definedName>
    <definedName name="XRefCopy6" localSheetId="18" hidden="1">[30]BS!#REF!</definedName>
    <definedName name="XRefCopy6" localSheetId="9" hidden="1">[30]BS!#REF!</definedName>
    <definedName name="XRefCopy6" localSheetId="6" hidden="1">[30]BS!#REF!</definedName>
    <definedName name="XRefCopy6" localSheetId="22" hidden="1">[30]BS!#REF!</definedName>
    <definedName name="XRefCopy6" localSheetId="23"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19"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20" hidden="1">#REF!</definedName>
    <definedName name="XRefCopy7Row" localSheetId="21" hidden="1">#REF!</definedName>
    <definedName name="XRefCopy7Row" localSheetId="3" hidden="1">#REF!</definedName>
    <definedName name="XRefCopy7Row" localSheetId="12" hidden="1">#REF!</definedName>
    <definedName name="XRefCopy7Row" localSheetId="18" hidden="1">#REF!</definedName>
    <definedName name="XRefCopy7Row" localSheetId="9" hidden="1">#REF!</definedName>
    <definedName name="XRefCopy7Row" localSheetId="6" hidden="1">#REF!</definedName>
    <definedName name="XRefCopy7Row" localSheetId="22" hidden="1">#REF!</definedName>
    <definedName name="XRefCopy7Row" localSheetId="23"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9" hidden="1">#REF!</definedName>
    <definedName name="XRefCopy8Row" localSheetId="5" hidden="1">#REF!</definedName>
    <definedName name="XRefCopy8Row" localSheetId="11" hidden="1">#REF!</definedName>
    <definedName name="XRefCopy8Row" localSheetId="8" hidden="1">#REF!</definedName>
    <definedName name="XRefCopy8Row" localSheetId="20" hidden="1">#REF!</definedName>
    <definedName name="XRefCopy8Row" localSheetId="21" hidden="1">#REF!</definedName>
    <definedName name="XRefCopy8Row" localSheetId="3" hidden="1">#REF!</definedName>
    <definedName name="XRefCopy8Row" localSheetId="18" hidden="1">#REF!</definedName>
    <definedName name="XRefCopy8Row" localSheetId="9" hidden="1">#REF!</definedName>
    <definedName name="XRefCopy8Row" localSheetId="6" hidden="1">#REF!</definedName>
    <definedName name="XRefCopy8Row" localSheetId="22" hidden="1">#REF!</definedName>
    <definedName name="XRefCopy8Row" localSheetId="23"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9" hidden="1">#REF!</definedName>
    <definedName name="XRefCopy9Row" localSheetId="5" hidden="1">#REF!</definedName>
    <definedName name="XRefCopy9Row" localSheetId="11" hidden="1">#REF!</definedName>
    <definedName name="XRefCopy9Row" localSheetId="8" hidden="1">#REF!</definedName>
    <definedName name="XRefCopy9Row" localSheetId="20" hidden="1">#REF!</definedName>
    <definedName name="XRefCopy9Row" localSheetId="21" hidden="1">#REF!</definedName>
    <definedName name="XRefCopy9Row" localSheetId="3" hidden="1">#REF!</definedName>
    <definedName name="XRefCopy9Row" localSheetId="18" hidden="1">#REF!</definedName>
    <definedName name="XRefCopy9Row" localSheetId="9" hidden="1">#REF!</definedName>
    <definedName name="XRefCopy9Row" localSheetId="6" hidden="1">#REF!</definedName>
    <definedName name="XRefCopy9Row" localSheetId="22" hidden="1">#REF!</definedName>
    <definedName name="XRefCopy9Row" localSheetId="23"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19"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20" hidden="1">#REF!</definedName>
    <definedName name="XRefPaste1" localSheetId="21" hidden="1">#REF!</definedName>
    <definedName name="XRefPaste1" localSheetId="3" hidden="1">#REF!</definedName>
    <definedName name="XRefPaste1" localSheetId="12" hidden="1">#REF!</definedName>
    <definedName name="XRefPaste1" localSheetId="18" hidden="1">#REF!</definedName>
    <definedName name="XRefPaste1" localSheetId="9" hidden="1">#REF!</definedName>
    <definedName name="XRefPaste1" localSheetId="6" hidden="1">#REF!</definedName>
    <definedName name="XRefPaste1" localSheetId="22" hidden="1">#REF!</definedName>
    <definedName name="XRefPaste1" localSheetId="23"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19"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20" hidden="1">[31]BS!#REF!</definedName>
    <definedName name="XRefPaste10" localSheetId="21" hidden="1">[31]BS!#REF!</definedName>
    <definedName name="XRefPaste10" localSheetId="3" hidden="1">[31]BS!#REF!</definedName>
    <definedName name="XRefPaste10" localSheetId="12" hidden="1">[31]BS!#REF!</definedName>
    <definedName name="XRefPaste10" localSheetId="18" hidden="1">[31]BS!#REF!</definedName>
    <definedName name="XRefPaste10" localSheetId="9" hidden="1">[31]BS!#REF!</definedName>
    <definedName name="XRefPaste10" localSheetId="6" hidden="1">[31]BS!#REF!</definedName>
    <definedName name="XRefPaste10" localSheetId="22" hidden="1">[31]BS!#REF!</definedName>
    <definedName name="XRefPaste10" localSheetId="23"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9" hidden="1">[31]BS!#REF!</definedName>
    <definedName name="XRefPaste100" localSheetId="5" hidden="1">[31]BS!#REF!</definedName>
    <definedName name="XRefPaste100" localSheetId="11" hidden="1">[31]BS!#REF!</definedName>
    <definedName name="XRefPaste100" localSheetId="8" hidden="1">[31]BS!#REF!</definedName>
    <definedName name="XRefPaste100" localSheetId="20" hidden="1">[31]BS!#REF!</definedName>
    <definedName name="XRefPaste100" localSheetId="21" hidden="1">[31]BS!#REF!</definedName>
    <definedName name="XRefPaste100" localSheetId="3" hidden="1">[31]BS!#REF!</definedName>
    <definedName name="XRefPaste100" localSheetId="18" hidden="1">[31]BS!#REF!</definedName>
    <definedName name="XRefPaste100" localSheetId="9" hidden="1">[31]BS!#REF!</definedName>
    <definedName name="XRefPaste100" localSheetId="6" hidden="1">[31]BS!#REF!</definedName>
    <definedName name="XRefPaste100" localSheetId="22" hidden="1">[31]BS!#REF!</definedName>
    <definedName name="XRefPaste100" localSheetId="23"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19"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20" hidden="1">#REF!</definedName>
    <definedName name="XRefPaste100Row" localSheetId="21" hidden="1">#REF!</definedName>
    <definedName name="XRefPaste100Row" localSheetId="3" hidden="1">#REF!</definedName>
    <definedName name="XRefPaste100Row" localSheetId="12" hidden="1">#REF!</definedName>
    <definedName name="XRefPaste100Row" localSheetId="18" hidden="1">#REF!</definedName>
    <definedName name="XRefPaste100Row" localSheetId="9" hidden="1">#REF!</definedName>
    <definedName name="XRefPaste100Row" localSheetId="6" hidden="1">#REF!</definedName>
    <definedName name="XRefPaste100Row" localSheetId="22" hidden="1">#REF!</definedName>
    <definedName name="XRefPaste100Row" localSheetId="23"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9" hidden="1">#REF!</definedName>
    <definedName name="XRefPaste101Row" localSheetId="5" hidden="1">#REF!</definedName>
    <definedName name="XRefPaste101Row" localSheetId="11" hidden="1">#REF!</definedName>
    <definedName name="XRefPaste101Row" localSheetId="8" hidden="1">#REF!</definedName>
    <definedName name="XRefPaste101Row" localSheetId="20" hidden="1">#REF!</definedName>
    <definedName name="XRefPaste101Row" localSheetId="21" hidden="1">#REF!</definedName>
    <definedName name="XRefPaste101Row" localSheetId="3" hidden="1">#REF!</definedName>
    <definedName name="XRefPaste101Row" localSheetId="18" hidden="1">#REF!</definedName>
    <definedName name="XRefPaste101Row" localSheetId="9" hidden="1">#REF!</definedName>
    <definedName name="XRefPaste101Row" localSheetId="6" hidden="1">#REF!</definedName>
    <definedName name="XRefPaste101Row" localSheetId="22" hidden="1">#REF!</definedName>
    <definedName name="XRefPaste101Row" localSheetId="23"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9" hidden="1">#REF!</definedName>
    <definedName name="XRefPaste102Row" localSheetId="5" hidden="1">#REF!</definedName>
    <definedName name="XRefPaste102Row" localSheetId="11" hidden="1">#REF!</definedName>
    <definedName name="XRefPaste102Row" localSheetId="8" hidden="1">#REF!</definedName>
    <definedName name="XRefPaste102Row" localSheetId="20" hidden="1">#REF!</definedName>
    <definedName name="XRefPaste102Row" localSheetId="21" hidden="1">#REF!</definedName>
    <definedName name="XRefPaste102Row" localSheetId="3" hidden="1">#REF!</definedName>
    <definedName name="XRefPaste102Row" localSheetId="18" hidden="1">#REF!</definedName>
    <definedName name="XRefPaste102Row" localSheetId="9" hidden="1">#REF!</definedName>
    <definedName name="XRefPaste102Row" localSheetId="6" hidden="1">#REF!</definedName>
    <definedName name="XRefPaste102Row" localSheetId="22" hidden="1">#REF!</definedName>
    <definedName name="XRefPaste102Row" localSheetId="23"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9" hidden="1">#REF!</definedName>
    <definedName name="XRefPaste103Row" localSheetId="5" hidden="1">#REF!</definedName>
    <definedName name="XRefPaste103Row" localSheetId="11" hidden="1">#REF!</definedName>
    <definedName name="XRefPaste103Row" localSheetId="8" hidden="1">#REF!</definedName>
    <definedName name="XRefPaste103Row" localSheetId="20" hidden="1">#REF!</definedName>
    <definedName name="XRefPaste103Row" localSheetId="21" hidden="1">#REF!</definedName>
    <definedName name="XRefPaste103Row" localSheetId="3" hidden="1">#REF!</definedName>
    <definedName name="XRefPaste103Row" localSheetId="18" hidden="1">#REF!</definedName>
    <definedName name="XRefPaste103Row" localSheetId="9" hidden="1">#REF!</definedName>
    <definedName name="XRefPaste103Row" localSheetId="6" hidden="1">#REF!</definedName>
    <definedName name="XRefPaste103Row" localSheetId="22" hidden="1">#REF!</definedName>
    <definedName name="XRefPaste103Row" localSheetId="23"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9" hidden="1">#REF!</definedName>
    <definedName name="XRefPaste104Row" localSheetId="5" hidden="1">#REF!</definedName>
    <definedName name="XRefPaste104Row" localSheetId="11" hidden="1">#REF!</definedName>
    <definedName name="XRefPaste104Row" localSheetId="8" hidden="1">#REF!</definedName>
    <definedName name="XRefPaste104Row" localSheetId="20" hidden="1">#REF!</definedName>
    <definedName name="XRefPaste104Row" localSheetId="21" hidden="1">#REF!</definedName>
    <definedName name="XRefPaste104Row" localSheetId="3" hidden="1">#REF!</definedName>
    <definedName name="XRefPaste104Row" localSheetId="18" hidden="1">#REF!</definedName>
    <definedName name="XRefPaste104Row" localSheetId="9" hidden="1">#REF!</definedName>
    <definedName name="XRefPaste104Row" localSheetId="6" hidden="1">#REF!</definedName>
    <definedName name="XRefPaste104Row" localSheetId="22" hidden="1">#REF!</definedName>
    <definedName name="XRefPaste104Row" localSheetId="23"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9" hidden="1">#REF!</definedName>
    <definedName name="XRefPaste105Row" localSheetId="5" hidden="1">#REF!</definedName>
    <definedName name="XRefPaste105Row" localSheetId="11" hidden="1">#REF!</definedName>
    <definedName name="XRefPaste105Row" localSheetId="8" hidden="1">#REF!</definedName>
    <definedName name="XRefPaste105Row" localSheetId="20" hidden="1">#REF!</definedName>
    <definedName name="XRefPaste105Row" localSheetId="21" hidden="1">#REF!</definedName>
    <definedName name="XRefPaste105Row" localSheetId="3" hidden="1">#REF!</definedName>
    <definedName name="XRefPaste105Row" localSheetId="18" hidden="1">#REF!</definedName>
    <definedName name="XRefPaste105Row" localSheetId="9" hidden="1">#REF!</definedName>
    <definedName name="XRefPaste105Row" localSheetId="6" hidden="1">#REF!</definedName>
    <definedName name="XRefPaste105Row" localSheetId="22" hidden="1">#REF!</definedName>
    <definedName name="XRefPaste105Row" localSheetId="23"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9" hidden="1">[31]BS!#REF!</definedName>
    <definedName name="XRefPaste106" localSheetId="5" hidden="1">[31]BS!#REF!</definedName>
    <definedName name="XRefPaste106" localSheetId="11" hidden="1">[31]BS!#REF!</definedName>
    <definedName name="XRefPaste106" localSheetId="8" hidden="1">[31]BS!#REF!</definedName>
    <definedName name="XRefPaste106" localSheetId="20" hidden="1">[31]BS!#REF!</definedName>
    <definedName name="XRefPaste106" localSheetId="21" hidden="1">[31]BS!#REF!</definedName>
    <definedName name="XRefPaste106" localSheetId="3" hidden="1">[31]BS!#REF!</definedName>
    <definedName name="XRefPaste106" localSheetId="18" hidden="1">[31]BS!#REF!</definedName>
    <definedName name="XRefPaste106" localSheetId="9" hidden="1">[31]BS!#REF!</definedName>
    <definedName name="XRefPaste106" localSheetId="6" hidden="1">[31]BS!#REF!</definedName>
    <definedName name="XRefPaste106" localSheetId="22" hidden="1">[31]BS!#REF!</definedName>
    <definedName name="XRefPaste106" localSheetId="23"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19"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20" hidden="1">#REF!</definedName>
    <definedName name="XRefPaste106Row" localSheetId="21" hidden="1">#REF!</definedName>
    <definedName name="XRefPaste106Row" localSheetId="3" hidden="1">#REF!</definedName>
    <definedName name="XRefPaste106Row" localSheetId="12" hidden="1">#REF!</definedName>
    <definedName name="XRefPaste106Row" localSheetId="18" hidden="1">#REF!</definedName>
    <definedName name="XRefPaste106Row" localSheetId="9" hidden="1">#REF!</definedName>
    <definedName name="XRefPaste106Row" localSheetId="6" hidden="1">#REF!</definedName>
    <definedName name="XRefPaste106Row" localSheetId="22" hidden="1">#REF!</definedName>
    <definedName name="XRefPaste106Row" localSheetId="23"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9" hidden="1">#REF!</definedName>
    <definedName name="XRefPaste107Row" localSheetId="5" hidden="1">#REF!</definedName>
    <definedName name="XRefPaste107Row" localSheetId="11" hidden="1">#REF!</definedName>
    <definedName name="XRefPaste107Row" localSheetId="8" hidden="1">#REF!</definedName>
    <definedName name="XRefPaste107Row" localSheetId="20" hidden="1">#REF!</definedName>
    <definedName name="XRefPaste107Row" localSheetId="21" hidden="1">#REF!</definedName>
    <definedName name="XRefPaste107Row" localSheetId="3" hidden="1">#REF!</definedName>
    <definedName name="XRefPaste107Row" localSheetId="18" hidden="1">#REF!</definedName>
    <definedName name="XRefPaste107Row" localSheetId="9" hidden="1">#REF!</definedName>
    <definedName name="XRefPaste107Row" localSheetId="6" hidden="1">#REF!</definedName>
    <definedName name="XRefPaste107Row" localSheetId="22" hidden="1">#REF!</definedName>
    <definedName name="XRefPaste107Row" localSheetId="23"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9" hidden="1">#REF!</definedName>
    <definedName name="XRefPaste108Row" localSheetId="5" hidden="1">#REF!</definedName>
    <definedName name="XRefPaste108Row" localSheetId="11" hidden="1">#REF!</definedName>
    <definedName name="XRefPaste108Row" localSheetId="8" hidden="1">#REF!</definedName>
    <definedName name="XRefPaste108Row" localSheetId="20" hidden="1">#REF!</definedName>
    <definedName name="XRefPaste108Row" localSheetId="21" hidden="1">#REF!</definedName>
    <definedName name="XRefPaste108Row" localSheetId="3" hidden="1">#REF!</definedName>
    <definedName name="XRefPaste108Row" localSheetId="18" hidden="1">#REF!</definedName>
    <definedName name="XRefPaste108Row" localSheetId="9" hidden="1">#REF!</definedName>
    <definedName name="XRefPaste108Row" localSheetId="6" hidden="1">#REF!</definedName>
    <definedName name="XRefPaste108Row" localSheetId="22" hidden="1">#REF!</definedName>
    <definedName name="XRefPaste108Row" localSheetId="23"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9" hidden="1">#REF!</definedName>
    <definedName name="XRefPaste109Row" localSheetId="5" hidden="1">#REF!</definedName>
    <definedName name="XRefPaste109Row" localSheetId="11" hidden="1">#REF!</definedName>
    <definedName name="XRefPaste109Row" localSheetId="8" hidden="1">#REF!</definedName>
    <definedName name="XRefPaste109Row" localSheetId="20" hidden="1">#REF!</definedName>
    <definedName name="XRefPaste109Row" localSheetId="21" hidden="1">#REF!</definedName>
    <definedName name="XRefPaste109Row" localSheetId="3" hidden="1">#REF!</definedName>
    <definedName name="XRefPaste109Row" localSheetId="18" hidden="1">#REF!</definedName>
    <definedName name="XRefPaste109Row" localSheetId="9" hidden="1">#REF!</definedName>
    <definedName name="XRefPaste109Row" localSheetId="6" hidden="1">#REF!</definedName>
    <definedName name="XRefPaste109Row" localSheetId="22" hidden="1">#REF!</definedName>
    <definedName name="XRefPaste109Row" localSheetId="23"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9" hidden="1">#REF!</definedName>
    <definedName name="XRefPaste10Row" localSheetId="5" hidden="1">#REF!</definedName>
    <definedName name="XRefPaste10Row" localSheetId="11" hidden="1">#REF!</definedName>
    <definedName name="XRefPaste10Row" localSheetId="8" hidden="1">#REF!</definedName>
    <definedName name="XRefPaste10Row" localSheetId="20" hidden="1">#REF!</definedName>
    <definedName name="XRefPaste10Row" localSheetId="21" hidden="1">#REF!</definedName>
    <definedName name="XRefPaste10Row" localSheetId="3" hidden="1">#REF!</definedName>
    <definedName name="XRefPaste10Row" localSheetId="18" hidden="1">#REF!</definedName>
    <definedName name="XRefPaste10Row" localSheetId="9" hidden="1">#REF!</definedName>
    <definedName name="XRefPaste10Row" localSheetId="6" hidden="1">#REF!</definedName>
    <definedName name="XRefPaste10Row" localSheetId="22" hidden="1">#REF!</definedName>
    <definedName name="XRefPaste10Row" localSheetId="23"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9" hidden="1">#REF!</definedName>
    <definedName name="XRefPaste110Row" localSheetId="5" hidden="1">#REF!</definedName>
    <definedName name="XRefPaste110Row" localSheetId="11" hidden="1">#REF!</definedName>
    <definedName name="XRefPaste110Row" localSheetId="8" hidden="1">#REF!</definedName>
    <definedName name="XRefPaste110Row" localSheetId="20" hidden="1">#REF!</definedName>
    <definedName name="XRefPaste110Row" localSheetId="21" hidden="1">#REF!</definedName>
    <definedName name="XRefPaste110Row" localSheetId="3" hidden="1">#REF!</definedName>
    <definedName name="XRefPaste110Row" localSheetId="18" hidden="1">#REF!</definedName>
    <definedName name="XRefPaste110Row" localSheetId="9" hidden="1">#REF!</definedName>
    <definedName name="XRefPaste110Row" localSheetId="6" hidden="1">#REF!</definedName>
    <definedName name="XRefPaste110Row" localSheetId="22" hidden="1">#REF!</definedName>
    <definedName name="XRefPaste110Row" localSheetId="23"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9" hidden="1">#REF!</definedName>
    <definedName name="XRefPaste111Row" localSheetId="5" hidden="1">#REF!</definedName>
    <definedName name="XRefPaste111Row" localSheetId="11" hidden="1">#REF!</definedName>
    <definedName name="XRefPaste111Row" localSheetId="8" hidden="1">#REF!</definedName>
    <definedName name="XRefPaste111Row" localSheetId="20" hidden="1">#REF!</definedName>
    <definedName name="XRefPaste111Row" localSheetId="21" hidden="1">#REF!</definedName>
    <definedName name="XRefPaste111Row" localSheetId="3" hidden="1">#REF!</definedName>
    <definedName name="XRefPaste111Row" localSheetId="18" hidden="1">#REF!</definedName>
    <definedName name="XRefPaste111Row" localSheetId="9" hidden="1">#REF!</definedName>
    <definedName name="XRefPaste111Row" localSheetId="6" hidden="1">#REF!</definedName>
    <definedName name="XRefPaste111Row" localSheetId="22" hidden="1">#REF!</definedName>
    <definedName name="XRefPaste111Row" localSheetId="23"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9" hidden="1">#REF!</definedName>
    <definedName name="XRefPaste112Row" localSheetId="5" hidden="1">#REF!</definedName>
    <definedName name="XRefPaste112Row" localSheetId="11" hidden="1">#REF!</definedName>
    <definedName name="XRefPaste112Row" localSheetId="8" hidden="1">#REF!</definedName>
    <definedName name="XRefPaste112Row" localSheetId="20" hidden="1">#REF!</definedName>
    <definedName name="XRefPaste112Row" localSheetId="21" hidden="1">#REF!</definedName>
    <definedName name="XRefPaste112Row" localSheetId="3" hidden="1">#REF!</definedName>
    <definedName name="XRefPaste112Row" localSheetId="18" hidden="1">#REF!</definedName>
    <definedName name="XRefPaste112Row" localSheetId="9" hidden="1">#REF!</definedName>
    <definedName name="XRefPaste112Row" localSheetId="6" hidden="1">#REF!</definedName>
    <definedName name="XRefPaste112Row" localSheetId="22" hidden="1">#REF!</definedName>
    <definedName name="XRefPaste112Row" localSheetId="23"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9" hidden="1">#REF!</definedName>
    <definedName name="XRefPaste113Row" localSheetId="5" hidden="1">#REF!</definedName>
    <definedName name="XRefPaste113Row" localSheetId="11" hidden="1">#REF!</definedName>
    <definedName name="XRefPaste113Row" localSheetId="8" hidden="1">#REF!</definedName>
    <definedName name="XRefPaste113Row" localSheetId="20" hidden="1">#REF!</definedName>
    <definedName name="XRefPaste113Row" localSheetId="21" hidden="1">#REF!</definedName>
    <definedName name="XRefPaste113Row" localSheetId="3" hidden="1">#REF!</definedName>
    <definedName name="XRefPaste113Row" localSheetId="18" hidden="1">#REF!</definedName>
    <definedName name="XRefPaste113Row" localSheetId="9" hidden="1">#REF!</definedName>
    <definedName name="XRefPaste113Row" localSheetId="6" hidden="1">#REF!</definedName>
    <definedName name="XRefPaste113Row" localSheetId="22" hidden="1">#REF!</definedName>
    <definedName name="XRefPaste113Row" localSheetId="23"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9" hidden="1">[31]BS!#REF!</definedName>
    <definedName name="XRefPaste114" localSheetId="5" hidden="1">[31]BS!#REF!</definedName>
    <definedName name="XRefPaste114" localSheetId="11" hidden="1">[31]BS!#REF!</definedName>
    <definedName name="XRefPaste114" localSheetId="8" hidden="1">[31]BS!#REF!</definedName>
    <definedName name="XRefPaste114" localSheetId="20" hidden="1">[31]BS!#REF!</definedName>
    <definedName name="XRefPaste114" localSheetId="21" hidden="1">[31]BS!#REF!</definedName>
    <definedName name="XRefPaste114" localSheetId="3" hidden="1">[31]BS!#REF!</definedName>
    <definedName name="XRefPaste114" localSheetId="18" hidden="1">[31]BS!#REF!</definedName>
    <definedName name="XRefPaste114" localSheetId="9" hidden="1">[31]BS!#REF!</definedName>
    <definedName name="XRefPaste114" localSheetId="6" hidden="1">[31]BS!#REF!</definedName>
    <definedName name="XRefPaste114" localSheetId="22" hidden="1">[31]BS!#REF!</definedName>
    <definedName name="XRefPaste114" localSheetId="23"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19"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20" hidden="1">#REF!</definedName>
    <definedName name="XRefPaste114Row" localSheetId="21" hidden="1">#REF!</definedName>
    <definedName name="XRefPaste114Row" localSheetId="3" hidden="1">#REF!</definedName>
    <definedName name="XRefPaste114Row" localSheetId="12" hidden="1">#REF!</definedName>
    <definedName name="XRefPaste114Row" localSheetId="18" hidden="1">#REF!</definedName>
    <definedName name="XRefPaste114Row" localSheetId="9" hidden="1">#REF!</definedName>
    <definedName name="XRefPaste114Row" localSheetId="6" hidden="1">#REF!</definedName>
    <definedName name="XRefPaste114Row" localSheetId="22" hidden="1">#REF!</definedName>
    <definedName name="XRefPaste114Row" localSheetId="23"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9" hidden="1">#REF!</definedName>
    <definedName name="XRefPaste115Row" localSheetId="5" hidden="1">#REF!</definedName>
    <definedName name="XRefPaste115Row" localSheetId="11" hidden="1">#REF!</definedName>
    <definedName name="XRefPaste115Row" localSheetId="8" hidden="1">#REF!</definedName>
    <definedName name="XRefPaste115Row" localSheetId="20" hidden="1">#REF!</definedName>
    <definedName name="XRefPaste115Row" localSheetId="21" hidden="1">#REF!</definedName>
    <definedName name="XRefPaste115Row" localSheetId="3" hidden="1">#REF!</definedName>
    <definedName name="XRefPaste115Row" localSheetId="18" hidden="1">#REF!</definedName>
    <definedName name="XRefPaste115Row" localSheetId="9" hidden="1">#REF!</definedName>
    <definedName name="XRefPaste115Row" localSheetId="6" hidden="1">#REF!</definedName>
    <definedName name="XRefPaste115Row" localSheetId="22" hidden="1">#REF!</definedName>
    <definedName name="XRefPaste115Row" localSheetId="23"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9" hidden="1">#REF!</definedName>
    <definedName name="XRefPaste116Row" localSheetId="5" hidden="1">#REF!</definedName>
    <definedName name="XRefPaste116Row" localSheetId="11" hidden="1">#REF!</definedName>
    <definedName name="XRefPaste116Row" localSheetId="8" hidden="1">#REF!</definedName>
    <definedName name="XRefPaste116Row" localSheetId="20" hidden="1">#REF!</definedName>
    <definedName name="XRefPaste116Row" localSheetId="21" hidden="1">#REF!</definedName>
    <definedName name="XRefPaste116Row" localSheetId="3" hidden="1">#REF!</definedName>
    <definedName name="XRefPaste116Row" localSheetId="18" hidden="1">#REF!</definedName>
    <definedName name="XRefPaste116Row" localSheetId="9" hidden="1">#REF!</definedName>
    <definedName name="XRefPaste116Row" localSheetId="6" hidden="1">#REF!</definedName>
    <definedName name="XRefPaste116Row" localSheetId="22" hidden="1">#REF!</definedName>
    <definedName name="XRefPaste116Row" localSheetId="23"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9" hidden="1">[30]BS!#REF!</definedName>
    <definedName name="XRefPaste117" localSheetId="5" hidden="1">[30]BS!#REF!</definedName>
    <definedName name="XRefPaste117" localSheetId="11" hidden="1">[30]BS!#REF!</definedName>
    <definedName name="XRefPaste117" localSheetId="8" hidden="1">[30]BS!#REF!</definedName>
    <definedName name="XRefPaste117" localSheetId="20" hidden="1">[30]BS!#REF!</definedName>
    <definedName name="XRefPaste117" localSheetId="21" hidden="1">[30]BS!#REF!</definedName>
    <definedName name="XRefPaste117" localSheetId="3" hidden="1">[30]BS!#REF!</definedName>
    <definedName name="XRefPaste117" localSheetId="18" hidden="1">[30]BS!#REF!</definedName>
    <definedName name="XRefPaste117" localSheetId="9" hidden="1">[30]BS!#REF!</definedName>
    <definedName name="XRefPaste117" localSheetId="6" hidden="1">[30]BS!#REF!</definedName>
    <definedName name="XRefPaste117" localSheetId="22" hidden="1">[30]BS!#REF!</definedName>
    <definedName name="XRefPaste117" localSheetId="23"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19"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20" hidden="1">#REF!</definedName>
    <definedName name="XRefPaste117Row" localSheetId="21" hidden="1">#REF!</definedName>
    <definedName name="XRefPaste117Row" localSheetId="3" hidden="1">#REF!</definedName>
    <definedName name="XRefPaste117Row" localSheetId="12" hidden="1">#REF!</definedName>
    <definedName name="XRefPaste117Row" localSheetId="18" hidden="1">#REF!</definedName>
    <definedName name="XRefPaste117Row" localSheetId="9" hidden="1">#REF!</definedName>
    <definedName name="XRefPaste117Row" localSheetId="6" hidden="1">#REF!</definedName>
    <definedName name="XRefPaste117Row" localSheetId="22" hidden="1">#REF!</definedName>
    <definedName name="XRefPaste117Row" localSheetId="23"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19"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20" hidden="1">[30]BS!#REF!</definedName>
    <definedName name="XRefPaste118" localSheetId="21" hidden="1">[30]BS!#REF!</definedName>
    <definedName name="XRefPaste118" localSheetId="3" hidden="1">[30]BS!#REF!</definedName>
    <definedName name="XRefPaste118" localSheetId="12" hidden="1">[30]BS!#REF!</definedName>
    <definedName name="XRefPaste118" localSheetId="18" hidden="1">[30]BS!#REF!</definedName>
    <definedName name="XRefPaste118" localSheetId="9" hidden="1">[30]BS!#REF!</definedName>
    <definedName name="XRefPaste118" localSheetId="6" hidden="1">[30]BS!#REF!</definedName>
    <definedName name="XRefPaste118" localSheetId="22" hidden="1">[30]BS!#REF!</definedName>
    <definedName name="XRefPaste118" localSheetId="23"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19"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20" hidden="1">#REF!</definedName>
    <definedName name="XRefPaste118Row" localSheetId="21" hidden="1">#REF!</definedName>
    <definedName name="XRefPaste118Row" localSheetId="3" hidden="1">#REF!</definedName>
    <definedName name="XRefPaste118Row" localSheetId="12" hidden="1">#REF!</definedName>
    <definedName name="XRefPaste118Row" localSheetId="18" hidden="1">#REF!</definedName>
    <definedName name="XRefPaste118Row" localSheetId="9" hidden="1">#REF!</definedName>
    <definedName name="XRefPaste118Row" localSheetId="6" hidden="1">#REF!</definedName>
    <definedName name="XRefPaste118Row" localSheetId="22" hidden="1">#REF!</definedName>
    <definedName name="XRefPaste118Row" localSheetId="23"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9" hidden="1">#REF!</definedName>
    <definedName name="XRefPaste119Row" localSheetId="5" hidden="1">#REF!</definedName>
    <definedName name="XRefPaste119Row" localSheetId="11" hidden="1">#REF!</definedName>
    <definedName name="XRefPaste119Row" localSheetId="8" hidden="1">#REF!</definedName>
    <definedName name="XRefPaste119Row" localSheetId="20" hidden="1">#REF!</definedName>
    <definedName name="XRefPaste119Row" localSheetId="21" hidden="1">#REF!</definedName>
    <definedName name="XRefPaste119Row" localSheetId="3" hidden="1">#REF!</definedName>
    <definedName name="XRefPaste119Row" localSheetId="18" hidden="1">#REF!</definedName>
    <definedName name="XRefPaste119Row" localSheetId="9" hidden="1">#REF!</definedName>
    <definedName name="XRefPaste119Row" localSheetId="6" hidden="1">#REF!</definedName>
    <definedName name="XRefPaste119Row" localSheetId="22" hidden="1">#REF!</definedName>
    <definedName name="XRefPaste119Row" localSheetId="23"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9" hidden="1">#REF!</definedName>
    <definedName name="XRefPaste11Row" localSheetId="5" hidden="1">#REF!</definedName>
    <definedName name="XRefPaste11Row" localSheetId="11" hidden="1">#REF!</definedName>
    <definedName name="XRefPaste11Row" localSheetId="8" hidden="1">#REF!</definedName>
    <definedName name="XRefPaste11Row" localSheetId="20" hidden="1">#REF!</definedName>
    <definedName name="XRefPaste11Row" localSheetId="21" hidden="1">#REF!</definedName>
    <definedName name="XRefPaste11Row" localSheetId="3" hidden="1">#REF!</definedName>
    <definedName name="XRefPaste11Row" localSheetId="18" hidden="1">#REF!</definedName>
    <definedName name="XRefPaste11Row" localSheetId="9" hidden="1">#REF!</definedName>
    <definedName name="XRefPaste11Row" localSheetId="6" hidden="1">#REF!</definedName>
    <definedName name="XRefPaste11Row" localSheetId="22" hidden="1">#REF!</definedName>
    <definedName name="XRefPaste11Row" localSheetId="23"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9" hidden="1">#REF!</definedName>
    <definedName name="XRefPaste120Row" localSheetId="5" hidden="1">#REF!</definedName>
    <definedName name="XRefPaste120Row" localSheetId="11" hidden="1">#REF!</definedName>
    <definedName name="XRefPaste120Row" localSheetId="8" hidden="1">#REF!</definedName>
    <definedName name="XRefPaste120Row" localSheetId="20" hidden="1">#REF!</definedName>
    <definedName name="XRefPaste120Row" localSheetId="21" hidden="1">#REF!</definedName>
    <definedName name="XRefPaste120Row" localSheetId="3" hidden="1">#REF!</definedName>
    <definedName name="XRefPaste120Row" localSheetId="18" hidden="1">#REF!</definedName>
    <definedName name="XRefPaste120Row" localSheetId="9" hidden="1">#REF!</definedName>
    <definedName name="XRefPaste120Row" localSheetId="6" hidden="1">#REF!</definedName>
    <definedName name="XRefPaste120Row" localSheetId="22" hidden="1">#REF!</definedName>
    <definedName name="XRefPaste120Row" localSheetId="23"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9" hidden="1">#REF!</definedName>
    <definedName name="XRefPaste121Row" localSheetId="5" hidden="1">#REF!</definedName>
    <definedName name="XRefPaste121Row" localSheetId="11" hidden="1">#REF!</definedName>
    <definedName name="XRefPaste121Row" localSheetId="8" hidden="1">#REF!</definedName>
    <definedName name="XRefPaste121Row" localSheetId="20" hidden="1">#REF!</definedName>
    <definedName name="XRefPaste121Row" localSheetId="21" hidden="1">#REF!</definedName>
    <definedName name="XRefPaste121Row" localSheetId="3" hidden="1">#REF!</definedName>
    <definedName name="XRefPaste121Row" localSheetId="18" hidden="1">#REF!</definedName>
    <definedName name="XRefPaste121Row" localSheetId="9" hidden="1">#REF!</definedName>
    <definedName name="XRefPaste121Row" localSheetId="6" hidden="1">#REF!</definedName>
    <definedName name="XRefPaste121Row" localSheetId="22" hidden="1">#REF!</definedName>
    <definedName name="XRefPaste121Row" localSheetId="23"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9" hidden="1">#REF!</definedName>
    <definedName name="XRefPaste122Row" localSheetId="5" hidden="1">#REF!</definedName>
    <definedName name="XRefPaste122Row" localSheetId="11" hidden="1">#REF!</definedName>
    <definedName name="XRefPaste122Row" localSheetId="8" hidden="1">#REF!</definedName>
    <definedName name="XRefPaste122Row" localSheetId="20" hidden="1">#REF!</definedName>
    <definedName name="XRefPaste122Row" localSheetId="21" hidden="1">#REF!</definedName>
    <definedName name="XRefPaste122Row" localSheetId="3" hidden="1">#REF!</definedName>
    <definedName name="XRefPaste122Row" localSheetId="18" hidden="1">#REF!</definedName>
    <definedName name="XRefPaste122Row" localSheetId="9" hidden="1">#REF!</definedName>
    <definedName name="XRefPaste122Row" localSheetId="6" hidden="1">#REF!</definedName>
    <definedName name="XRefPaste122Row" localSheetId="22" hidden="1">#REF!</definedName>
    <definedName name="XRefPaste122Row" localSheetId="23"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9" hidden="1">#REF!</definedName>
    <definedName name="XRefPaste123Row" localSheetId="5" hidden="1">#REF!</definedName>
    <definedName name="XRefPaste123Row" localSheetId="11" hidden="1">#REF!</definedName>
    <definedName name="XRefPaste123Row" localSheetId="8" hidden="1">#REF!</definedName>
    <definedName name="XRefPaste123Row" localSheetId="20" hidden="1">#REF!</definedName>
    <definedName name="XRefPaste123Row" localSheetId="21" hidden="1">#REF!</definedName>
    <definedName name="XRefPaste123Row" localSheetId="3" hidden="1">#REF!</definedName>
    <definedName name="XRefPaste123Row" localSheetId="18" hidden="1">#REF!</definedName>
    <definedName name="XRefPaste123Row" localSheetId="9" hidden="1">#REF!</definedName>
    <definedName name="XRefPaste123Row" localSheetId="6" hidden="1">#REF!</definedName>
    <definedName name="XRefPaste123Row" localSheetId="22" hidden="1">#REF!</definedName>
    <definedName name="XRefPaste123Row" localSheetId="23"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9" hidden="1">#REF!</definedName>
    <definedName name="XRefPaste124Row" localSheetId="5" hidden="1">#REF!</definedName>
    <definedName name="XRefPaste124Row" localSheetId="11" hidden="1">#REF!</definedName>
    <definedName name="XRefPaste124Row" localSheetId="8" hidden="1">#REF!</definedName>
    <definedName name="XRefPaste124Row" localSheetId="20" hidden="1">#REF!</definedName>
    <definedName name="XRefPaste124Row" localSheetId="21" hidden="1">#REF!</definedName>
    <definedName name="XRefPaste124Row" localSheetId="3" hidden="1">#REF!</definedName>
    <definedName name="XRefPaste124Row" localSheetId="18" hidden="1">#REF!</definedName>
    <definedName name="XRefPaste124Row" localSheetId="9" hidden="1">#REF!</definedName>
    <definedName name="XRefPaste124Row" localSheetId="6" hidden="1">#REF!</definedName>
    <definedName name="XRefPaste124Row" localSheetId="22" hidden="1">#REF!</definedName>
    <definedName name="XRefPaste124Row" localSheetId="23"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9" hidden="1">#REF!</definedName>
    <definedName name="XRefPaste125Row" localSheetId="5" hidden="1">#REF!</definedName>
    <definedName name="XRefPaste125Row" localSheetId="11" hidden="1">#REF!</definedName>
    <definedName name="XRefPaste125Row" localSheetId="8" hidden="1">#REF!</definedName>
    <definedName name="XRefPaste125Row" localSheetId="20" hidden="1">#REF!</definedName>
    <definedName name="XRefPaste125Row" localSheetId="21" hidden="1">#REF!</definedName>
    <definedName name="XRefPaste125Row" localSheetId="3" hidden="1">#REF!</definedName>
    <definedName name="XRefPaste125Row" localSheetId="18" hidden="1">#REF!</definedName>
    <definedName name="XRefPaste125Row" localSheetId="9" hidden="1">#REF!</definedName>
    <definedName name="XRefPaste125Row" localSheetId="6" hidden="1">#REF!</definedName>
    <definedName name="XRefPaste125Row" localSheetId="22" hidden="1">#REF!</definedName>
    <definedName name="XRefPaste125Row" localSheetId="23"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9" hidden="1">[31]BS!#REF!</definedName>
    <definedName name="XRefPaste126" localSheetId="5" hidden="1">[31]BS!#REF!</definedName>
    <definedName name="XRefPaste126" localSheetId="11" hidden="1">[31]BS!#REF!</definedName>
    <definedName name="XRefPaste126" localSheetId="8" hidden="1">[31]BS!#REF!</definedName>
    <definedName name="XRefPaste126" localSheetId="20" hidden="1">[31]BS!#REF!</definedName>
    <definedName name="XRefPaste126" localSheetId="21" hidden="1">[31]BS!#REF!</definedName>
    <definedName name="XRefPaste126" localSheetId="3" hidden="1">[31]BS!#REF!</definedName>
    <definedName name="XRefPaste126" localSheetId="18" hidden="1">[31]BS!#REF!</definedName>
    <definedName name="XRefPaste126" localSheetId="9" hidden="1">[31]BS!#REF!</definedName>
    <definedName name="XRefPaste126" localSheetId="6" hidden="1">[31]BS!#REF!</definedName>
    <definedName name="XRefPaste126" localSheetId="22" hidden="1">[31]BS!#REF!</definedName>
    <definedName name="XRefPaste126" localSheetId="23"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19"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20" hidden="1">#REF!</definedName>
    <definedName name="XRefPaste126Row" localSheetId="21" hidden="1">#REF!</definedName>
    <definedName name="XRefPaste126Row" localSheetId="3" hidden="1">#REF!</definedName>
    <definedName name="XRefPaste126Row" localSheetId="12" hidden="1">#REF!</definedName>
    <definedName name="XRefPaste126Row" localSheetId="18" hidden="1">#REF!</definedName>
    <definedName name="XRefPaste126Row" localSheetId="9" hidden="1">#REF!</definedName>
    <definedName name="XRefPaste126Row" localSheetId="6" hidden="1">#REF!</definedName>
    <definedName name="XRefPaste126Row" localSheetId="22" hidden="1">#REF!</definedName>
    <definedName name="XRefPaste126Row" localSheetId="23"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9" hidden="1">#REF!</definedName>
    <definedName name="XRefPaste127Row" localSheetId="5" hidden="1">#REF!</definedName>
    <definedName name="XRefPaste127Row" localSheetId="11" hidden="1">#REF!</definedName>
    <definedName name="XRefPaste127Row" localSheetId="8" hidden="1">#REF!</definedName>
    <definedName name="XRefPaste127Row" localSheetId="20" hidden="1">#REF!</definedName>
    <definedName name="XRefPaste127Row" localSheetId="21" hidden="1">#REF!</definedName>
    <definedName name="XRefPaste127Row" localSheetId="3" hidden="1">#REF!</definedName>
    <definedName name="XRefPaste127Row" localSheetId="18" hidden="1">#REF!</definedName>
    <definedName name="XRefPaste127Row" localSheetId="9" hidden="1">#REF!</definedName>
    <definedName name="XRefPaste127Row" localSheetId="6" hidden="1">#REF!</definedName>
    <definedName name="XRefPaste127Row" localSheetId="22" hidden="1">#REF!</definedName>
    <definedName name="XRefPaste127Row" localSheetId="23"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9" hidden="1">#REF!</definedName>
    <definedName name="XRefPaste128Row" localSheetId="5" hidden="1">#REF!</definedName>
    <definedName name="XRefPaste128Row" localSheetId="11" hidden="1">#REF!</definedName>
    <definedName name="XRefPaste128Row" localSheetId="8" hidden="1">#REF!</definedName>
    <definedName name="XRefPaste128Row" localSheetId="20" hidden="1">#REF!</definedName>
    <definedName name="XRefPaste128Row" localSheetId="21" hidden="1">#REF!</definedName>
    <definedName name="XRefPaste128Row" localSheetId="3" hidden="1">#REF!</definedName>
    <definedName name="XRefPaste128Row" localSheetId="18" hidden="1">#REF!</definedName>
    <definedName name="XRefPaste128Row" localSheetId="9" hidden="1">#REF!</definedName>
    <definedName name="XRefPaste128Row" localSheetId="6" hidden="1">#REF!</definedName>
    <definedName name="XRefPaste128Row" localSheetId="22" hidden="1">#REF!</definedName>
    <definedName name="XRefPaste128Row" localSheetId="23"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9" hidden="1">#REF!</definedName>
    <definedName name="XRefPaste129Row" localSheetId="5" hidden="1">#REF!</definedName>
    <definedName name="XRefPaste129Row" localSheetId="11" hidden="1">#REF!</definedName>
    <definedName name="XRefPaste129Row" localSheetId="8" hidden="1">#REF!</definedName>
    <definedName name="XRefPaste129Row" localSheetId="20" hidden="1">#REF!</definedName>
    <definedName name="XRefPaste129Row" localSheetId="21" hidden="1">#REF!</definedName>
    <definedName name="XRefPaste129Row" localSheetId="3" hidden="1">#REF!</definedName>
    <definedName name="XRefPaste129Row" localSheetId="18" hidden="1">#REF!</definedName>
    <definedName name="XRefPaste129Row" localSheetId="9" hidden="1">#REF!</definedName>
    <definedName name="XRefPaste129Row" localSheetId="6" hidden="1">#REF!</definedName>
    <definedName name="XRefPaste129Row" localSheetId="22" hidden="1">#REF!</definedName>
    <definedName name="XRefPaste129Row" localSheetId="23"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9" hidden="1">#REF!</definedName>
    <definedName name="XRefPaste12Row" localSheetId="5" hidden="1">#REF!</definedName>
    <definedName name="XRefPaste12Row" localSheetId="11" hidden="1">#REF!</definedName>
    <definedName name="XRefPaste12Row" localSheetId="8" hidden="1">#REF!</definedName>
    <definedName name="XRefPaste12Row" localSheetId="20" hidden="1">#REF!</definedName>
    <definedName name="XRefPaste12Row" localSheetId="21" hidden="1">#REF!</definedName>
    <definedName name="XRefPaste12Row" localSheetId="3" hidden="1">#REF!</definedName>
    <definedName name="XRefPaste12Row" localSheetId="18" hidden="1">#REF!</definedName>
    <definedName name="XRefPaste12Row" localSheetId="9" hidden="1">#REF!</definedName>
    <definedName name="XRefPaste12Row" localSheetId="6" hidden="1">#REF!</definedName>
    <definedName name="XRefPaste12Row" localSheetId="22" hidden="1">#REF!</definedName>
    <definedName name="XRefPaste12Row" localSheetId="23"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9" hidden="1">#REF!</definedName>
    <definedName name="XRefPaste130Row" localSheetId="5" hidden="1">#REF!</definedName>
    <definedName name="XRefPaste130Row" localSheetId="11" hidden="1">#REF!</definedName>
    <definedName name="XRefPaste130Row" localSheetId="8" hidden="1">#REF!</definedName>
    <definedName name="XRefPaste130Row" localSheetId="20" hidden="1">#REF!</definedName>
    <definedName name="XRefPaste130Row" localSheetId="21" hidden="1">#REF!</definedName>
    <definedName name="XRefPaste130Row" localSheetId="3" hidden="1">#REF!</definedName>
    <definedName name="XRefPaste130Row" localSheetId="18" hidden="1">#REF!</definedName>
    <definedName name="XRefPaste130Row" localSheetId="9" hidden="1">#REF!</definedName>
    <definedName name="XRefPaste130Row" localSheetId="6" hidden="1">#REF!</definedName>
    <definedName name="XRefPaste130Row" localSheetId="22" hidden="1">#REF!</definedName>
    <definedName name="XRefPaste130Row" localSheetId="23"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9" hidden="1">[31]BS!#REF!</definedName>
    <definedName name="XRefPaste131" localSheetId="5" hidden="1">[31]BS!#REF!</definedName>
    <definedName name="XRefPaste131" localSheetId="11" hidden="1">[31]BS!#REF!</definedName>
    <definedName name="XRefPaste131" localSheetId="8" hidden="1">[31]BS!#REF!</definedName>
    <definedName name="XRefPaste131" localSheetId="20" hidden="1">[31]BS!#REF!</definedName>
    <definedName name="XRefPaste131" localSheetId="21" hidden="1">[31]BS!#REF!</definedName>
    <definedName name="XRefPaste131" localSheetId="3" hidden="1">[31]BS!#REF!</definedName>
    <definedName name="XRefPaste131" localSheetId="18" hidden="1">[31]BS!#REF!</definedName>
    <definedName name="XRefPaste131" localSheetId="9" hidden="1">[31]BS!#REF!</definedName>
    <definedName name="XRefPaste131" localSheetId="6" hidden="1">[31]BS!#REF!</definedName>
    <definedName name="XRefPaste131" localSheetId="22" hidden="1">[31]BS!#REF!</definedName>
    <definedName name="XRefPaste131" localSheetId="23"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19"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20" hidden="1">#REF!</definedName>
    <definedName name="XRefPaste131Row" localSheetId="21" hidden="1">#REF!</definedName>
    <definedName name="XRefPaste131Row" localSheetId="3" hidden="1">#REF!</definedName>
    <definedName name="XRefPaste131Row" localSheetId="12" hidden="1">#REF!</definedName>
    <definedName name="XRefPaste131Row" localSheetId="18" hidden="1">#REF!</definedName>
    <definedName name="XRefPaste131Row" localSheetId="9" hidden="1">#REF!</definedName>
    <definedName name="XRefPaste131Row" localSheetId="6" hidden="1">#REF!</definedName>
    <definedName name="XRefPaste131Row" localSheetId="22" hidden="1">#REF!</definedName>
    <definedName name="XRefPaste131Row" localSheetId="23"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9" hidden="1">#REF!</definedName>
    <definedName name="XRefPaste132Row" localSheetId="5" hidden="1">#REF!</definedName>
    <definedName name="XRefPaste132Row" localSheetId="11" hidden="1">#REF!</definedName>
    <definedName name="XRefPaste132Row" localSheetId="8" hidden="1">#REF!</definedName>
    <definedName name="XRefPaste132Row" localSheetId="20" hidden="1">#REF!</definedName>
    <definedName name="XRefPaste132Row" localSheetId="21" hidden="1">#REF!</definedName>
    <definedName name="XRefPaste132Row" localSheetId="3" hidden="1">#REF!</definedName>
    <definedName name="XRefPaste132Row" localSheetId="18" hidden="1">#REF!</definedName>
    <definedName name="XRefPaste132Row" localSheetId="9" hidden="1">#REF!</definedName>
    <definedName name="XRefPaste132Row" localSheetId="6" hidden="1">#REF!</definedName>
    <definedName name="XRefPaste132Row" localSheetId="22" hidden="1">#REF!</definedName>
    <definedName name="XRefPaste132Row" localSheetId="23"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9" hidden="1">[30]BS!#REF!</definedName>
    <definedName name="XRefPaste133" localSheetId="5" hidden="1">[30]BS!#REF!</definedName>
    <definedName name="XRefPaste133" localSheetId="11" hidden="1">[30]BS!#REF!</definedName>
    <definedName name="XRefPaste133" localSheetId="8" hidden="1">[30]BS!#REF!</definedName>
    <definedName name="XRefPaste133" localSheetId="20" hidden="1">[30]BS!#REF!</definedName>
    <definedName name="XRefPaste133" localSheetId="21" hidden="1">[30]BS!#REF!</definedName>
    <definedName name="XRefPaste133" localSheetId="3" hidden="1">[30]BS!#REF!</definedName>
    <definedName name="XRefPaste133" localSheetId="18" hidden="1">[30]BS!#REF!</definedName>
    <definedName name="XRefPaste133" localSheetId="9" hidden="1">[30]BS!#REF!</definedName>
    <definedName name="XRefPaste133" localSheetId="6" hidden="1">[30]BS!#REF!</definedName>
    <definedName name="XRefPaste133" localSheetId="22" hidden="1">[30]BS!#REF!</definedName>
    <definedName name="XRefPaste133" localSheetId="23"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19"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20" hidden="1">#REF!</definedName>
    <definedName name="XRefPaste133Row" localSheetId="21" hidden="1">#REF!</definedName>
    <definedName name="XRefPaste133Row" localSheetId="3" hidden="1">#REF!</definedName>
    <definedName name="XRefPaste133Row" localSheetId="12" hidden="1">#REF!</definedName>
    <definedName name="XRefPaste133Row" localSheetId="18" hidden="1">#REF!</definedName>
    <definedName name="XRefPaste133Row" localSheetId="9" hidden="1">#REF!</definedName>
    <definedName name="XRefPaste133Row" localSheetId="6" hidden="1">#REF!</definedName>
    <definedName name="XRefPaste133Row" localSheetId="22" hidden="1">#REF!</definedName>
    <definedName name="XRefPaste133Row" localSheetId="23"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9" hidden="1">#REF!</definedName>
    <definedName name="XRefPaste134Row" localSheetId="5" hidden="1">#REF!</definedName>
    <definedName name="XRefPaste134Row" localSheetId="11" hidden="1">#REF!</definedName>
    <definedName name="XRefPaste134Row" localSheetId="8" hidden="1">#REF!</definedName>
    <definedName name="XRefPaste134Row" localSheetId="20" hidden="1">#REF!</definedName>
    <definedName name="XRefPaste134Row" localSheetId="21" hidden="1">#REF!</definedName>
    <definedName name="XRefPaste134Row" localSheetId="3" hidden="1">#REF!</definedName>
    <definedName name="XRefPaste134Row" localSheetId="18" hidden="1">#REF!</definedName>
    <definedName name="XRefPaste134Row" localSheetId="9" hidden="1">#REF!</definedName>
    <definedName name="XRefPaste134Row" localSheetId="6" hidden="1">#REF!</definedName>
    <definedName name="XRefPaste134Row" localSheetId="22" hidden="1">#REF!</definedName>
    <definedName name="XRefPaste134Row" localSheetId="23"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9" hidden="1">#REF!</definedName>
    <definedName name="XRefPaste135Row" localSheetId="5" hidden="1">#REF!</definedName>
    <definedName name="XRefPaste135Row" localSheetId="11" hidden="1">#REF!</definedName>
    <definedName name="XRefPaste135Row" localSheetId="8" hidden="1">#REF!</definedName>
    <definedName name="XRefPaste135Row" localSheetId="20" hidden="1">#REF!</definedName>
    <definedName name="XRefPaste135Row" localSheetId="21" hidden="1">#REF!</definedName>
    <definedName name="XRefPaste135Row" localSheetId="3" hidden="1">#REF!</definedName>
    <definedName name="XRefPaste135Row" localSheetId="18" hidden="1">#REF!</definedName>
    <definedName name="XRefPaste135Row" localSheetId="9" hidden="1">#REF!</definedName>
    <definedName name="XRefPaste135Row" localSheetId="6" hidden="1">#REF!</definedName>
    <definedName name="XRefPaste135Row" localSheetId="22" hidden="1">#REF!</definedName>
    <definedName name="XRefPaste135Row" localSheetId="23"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9" hidden="1">#REF!</definedName>
    <definedName name="XRefPaste136Row" localSheetId="5" hidden="1">#REF!</definedName>
    <definedName name="XRefPaste136Row" localSheetId="11" hidden="1">#REF!</definedName>
    <definedName name="XRefPaste136Row" localSheetId="8" hidden="1">#REF!</definedName>
    <definedName name="XRefPaste136Row" localSheetId="20" hidden="1">#REF!</definedName>
    <definedName name="XRefPaste136Row" localSheetId="21" hidden="1">#REF!</definedName>
    <definedName name="XRefPaste136Row" localSheetId="3" hidden="1">#REF!</definedName>
    <definedName name="XRefPaste136Row" localSheetId="18" hidden="1">#REF!</definedName>
    <definedName name="XRefPaste136Row" localSheetId="9" hidden="1">#REF!</definedName>
    <definedName name="XRefPaste136Row" localSheetId="6" hidden="1">#REF!</definedName>
    <definedName name="XRefPaste136Row" localSheetId="22" hidden="1">#REF!</definedName>
    <definedName name="XRefPaste136Row" localSheetId="23"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9" hidden="1">#REF!</definedName>
    <definedName name="XRefPaste137Row" localSheetId="5" hidden="1">#REF!</definedName>
    <definedName name="XRefPaste137Row" localSheetId="11" hidden="1">#REF!</definedName>
    <definedName name="XRefPaste137Row" localSheetId="8" hidden="1">#REF!</definedName>
    <definedName name="XRefPaste137Row" localSheetId="20" hidden="1">#REF!</definedName>
    <definedName name="XRefPaste137Row" localSheetId="21" hidden="1">#REF!</definedName>
    <definedName name="XRefPaste137Row" localSheetId="3" hidden="1">#REF!</definedName>
    <definedName name="XRefPaste137Row" localSheetId="18" hidden="1">#REF!</definedName>
    <definedName name="XRefPaste137Row" localSheetId="9" hidden="1">#REF!</definedName>
    <definedName name="XRefPaste137Row" localSheetId="6" hidden="1">#REF!</definedName>
    <definedName name="XRefPaste137Row" localSheetId="22" hidden="1">#REF!</definedName>
    <definedName name="XRefPaste137Row" localSheetId="23"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9" hidden="1">#REF!</definedName>
    <definedName name="XRefPaste138Row" localSheetId="5" hidden="1">#REF!</definedName>
    <definedName name="XRefPaste138Row" localSheetId="11" hidden="1">#REF!</definedName>
    <definedName name="XRefPaste138Row" localSheetId="8" hidden="1">#REF!</definedName>
    <definedName name="XRefPaste138Row" localSheetId="20" hidden="1">#REF!</definedName>
    <definedName name="XRefPaste138Row" localSheetId="21" hidden="1">#REF!</definedName>
    <definedName name="XRefPaste138Row" localSheetId="3" hidden="1">#REF!</definedName>
    <definedName name="XRefPaste138Row" localSheetId="18" hidden="1">#REF!</definedName>
    <definedName name="XRefPaste138Row" localSheetId="9" hidden="1">#REF!</definedName>
    <definedName name="XRefPaste138Row" localSheetId="6" hidden="1">#REF!</definedName>
    <definedName name="XRefPaste138Row" localSheetId="22" hidden="1">#REF!</definedName>
    <definedName name="XRefPaste138Row" localSheetId="23"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9" hidden="1">#REF!</definedName>
    <definedName name="XRefPaste139Row" localSheetId="5" hidden="1">#REF!</definedName>
    <definedName name="XRefPaste139Row" localSheetId="11" hidden="1">#REF!</definedName>
    <definedName name="XRefPaste139Row" localSheetId="8" hidden="1">#REF!</definedName>
    <definedName name="XRefPaste139Row" localSheetId="20" hidden="1">#REF!</definedName>
    <definedName name="XRefPaste139Row" localSheetId="21" hidden="1">#REF!</definedName>
    <definedName name="XRefPaste139Row" localSheetId="3" hidden="1">#REF!</definedName>
    <definedName name="XRefPaste139Row" localSheetId="18" hidden="1">#REF!</definedName>
    <definedName name="XRefPaste139Row" localSheetId="9" hidden="1">#REF!</definedName>
    <definedName name="XRefPaste139Row" localSheetId="6" hidden="1">#REF!</definedName>
    <definedName name="XRefPaste139Row" localSheetId="22" hidden="1">#REF!</definedName>
    <definedName name="XRefPaste139Row" localSheetId="23"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9" hidden="1">#REF!</definedName>
    <definedName name="XRefPaste13Row" localSheetId="5" hidden="1">#REF!</definedName>
    <definedName name="XRefPaste13Row" localSheetId="11" hidden="1">#REF!</definedName>
    <definedName name="XRefPaste13Row" localSheetId="8" hidden="1">#REF!</definedName>
    <definedName name="XRefPaste13Row" localSheetId="20" hidden="1">#REF!</definedName>
    <definedName name="XRefPaste13Row" localSheetId="21" hidden="1">#REF!</definedName>
    <definedName name="XRefPaste13Row" localSheetId="3" hidden="1">#REF!</definedName>
    <definedName name="XRefPaste13Row" localSheetId="18" hidden="1">#REF!</definedName>
    <definedName name="XRefPaste13Row" localSheetId="9" hidden="1">#REF!</definedName>
    <definedName name="XRefPaste13Row" localSheetId="6" hidden="1">#REF!</definedName>
    <definedName name="XRefPaste13Row" localSheetId="22" hidden="1">#REF!</definedName>
    <definedName name="XRefPaste13Row" localSheetId="23"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9" hidden="1">#REF!</definedName>
    <definedName name="XRefPaste140Row" localSheetId="5" hidden="1">#REF!</definedName>
    <definedName name="XRefPaste140Row" localSheetId="11" hidden="1">#REF!</definedName>
    <definedName name="XRefPaste140Row" localSheetId="8" hidden="1">#REF!</definedName>
    <definedName name="XRefPaste140Row" localSheetId="20" hidden="1">#REF!</definedName>
    <definedName name="XRefPaste140Row" localSheetId="21" hidden="1">#REF!</definedName>
    <definedName name="XRefPaste140Row" localSheetId="3" hidden="1">#REF!</definedName>
    <definedName name="XRefPaste140Row" localSheetId="18" hidden="1">#REF!</definedName>
    <definedName name="XRefPaste140Row" localSheetId="9" hidden="1">#REF!</definedName>
    <definedName name="XRefPaste140Row" localSheetId="6" hidden="1">#REF!</definedName>
    <definedName name="XRefPaste140Row" localSheetId="22" hidden="1">#REF!</definedName>
    <definedName name="XRefPaste140Row" localSheetId="23"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9" hidden="1">#REF!</definedName>
    <definedName name="XRefPaste141Row" localSheetId="5" hidden="1">#REF!</definedName>
    <definedName name="XRefPaste141Row" localSheetId="11" hidden="1">#REF!</definedName>
    <definedName name="XRefPaste141Row" localSheetId="8" hidden="1">#REF!</definedName>
    <definedName name="XRefPaste141Row" localSheetId="20" hidden="1">#REF!</definedName>
    <definedName name="XRefPaste141Row" localSheetId="21" hidden="1">#REF!</definedName>
    <definedName name="XRefPaste141Row" localSheetId="3" hidden="1">#REF!</definedName>
    <definedName name="XRefPaste141Row" localSheetId="18" hidden="1">#REF!</definedName>
    <definedName name="XRefPaste141Row" localSheetId="9" hidden="1">#REF!</definedName>
    <definedName name="XRefPaste141Row" localSheetId="6" hidden="1">#REF!</definedName>
    <definedName name="XRefPaste141Row" localSheetId="22" hidden="1">#REF!</definedName>
    <definedName name="XRefPaste141Row" localSheetId="23"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9" hidden="1">[31]BS!#REF!</definedName>
    <definedName name="XRefPaste142" localSheetId="5" hidden="1">[31]BS!#REF!</definedName>
    <definedName name="XRefPaste142" localSheetId="11" hidden="1">[31]BS!#REF!</definedName>
    <definedName name="XRefPaste142" localSheetId="8" hidden="1">[31]BS!#REF!</definedName>
    <definedName name="XRefPaste142" localSheetId="20" hidden="1">[31]BS!#REF!</definedName>
    <definedName name="XRefPaste142" localSheetId="21" hidden="1">[31]BS!#REF!</definedName>
    <definedName name="XRefPaste142" localSheetId="3" hidden="1">[31]BS!#REF!</definedName>
    <definedName name="XRefPaste142" localSheetId="18" hidden="1">[31]BS!#REF!</definedName>
    <definedName name="XRefPaste142" localSheetId="9" hidden="1">[31]BS!#REF!</definedName>
    <definedName name="XRefPaste142" localSheetId="6" hidden="1">[31]BS!#REF!</definedName>
    <definedName name="XRefPaste142" localSheetId="22" hidden="1">[31]BS!#REF!</definedName>
    <definedName name="XRefPaste142" localSheetId="23"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19"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20" hidden="1">#REF!</definedName>
    <definedName name="XRefPaste142Row" localSheetId="21" hidden="1">#REF!</definedName>
    <definedName name="XRefPaste142Row" localSheetId="3" hidden="1">#REF!</definedName>
    <definedName name="XRefPaste142Row" localSheetId="12" hidden="1">#REF!</definedName>
    <definedName name="XRefPaste142Row" localSheetId="18" hidden="1">#REF!</definedName>
    <definedName name="XRefPaste142Row" localSheetId="9" hidden="1">#REF!</definedName>
    <definedName name="XRefPaste142Row" localSheetId="6" hidden="1">#REF!</definedName>
    <definedName name="XRefPaste142Row" localSheetId="22" hidden="1">#REF!</definedName>
    <definedName name="XRefPaste142Row" localSheetId="23"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19"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20" hidden="1">[32]BS!#REF!</definedName>
    <definedName name="XRefPaste143" localSheetId="21" hidden="1">[32]BS!#REF!</definedName>
    <definedName name="XRefPaste143" localSheetId="3" hidden="1">[32]BS!#REF!</definedName>
    <definedName name="XRefPaste143" localSheetId="12" hidden="1">[32]BS!#REF!</definedName>
    <definedName name="XRefPaste143" localSheetId="18" hidden="1">[32]BS!#REF!</definedName>
    <definedName name="XRefPaste143" localSheetId="9" hidden="1">[32]BS!#REF!</definedName>
    <definedName name="XRefPaste143" localSheetId="6" hidden="1">[32]BS!#REF!</definedName>
    <definedName name="XRefPaste143" localSheetId="22" hidden="1">[32]BS!#REF!</definedName>
    <definedName name="XRefPaste143" localSheetId="23"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19"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20" hidden="1">#REF!</definedName>
    <definedName name="XRefPaste143Row" localSheetId="21" hidden="1">#REF!</definedName>
    <definedName name="XRefPaste143Row" localSheetId="3" hidden="1">#REF!</definedName>
    <definedName name="XRefPaste143Row" localSheetId="12" hidden="1">#REF!</definedName>
    <definedName name="XRefPaste143Row" localSheetId="18" hidden="1">#REF!</definedName>
    <definedName name="XRefPaste143Row" localSheetId="9" hidden="1">#REF!</definedName>
    <definedName name="XRefPaste143Row" localSheetId="6" hidden="1">#REF!</definedName>
    <definedName name="XRefPaste143Row" localSheetId="22" hidden="1">#REF!</definedName>
    <definedName name="XRefPaste143Row" localSheetId="23"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19"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20" hidden="1">[32]BS!#REF!</definedName>
    <definedName name="XRefPaste144" localSheetId="21" hidden="1">[32]BS!#REF!</definedName>
    <definedName name="XRefPaste144" localSheetId="3" hidden="1">[32]BS!#REF!</definedName>
    <definedName name="XRefPaste144" localSheetId="12" hidden="1">[32]BS!#REF!</definedName>
    <definedName name="XRefPaste144" localSheetId="18" hidden="1">[32]BS!#REF!</definedName>
    <definedName name="XRefPaste144" localSheetId="9" hidden="1">[32]BS!#REF!</definedName>
    <definedName name="XRefPaste144" localSheetId="6" hidden="1">[32]BS!#REF!</definedName>
    <definedName name="XRefPaste144" localSheetId="22" hidden="1">[32]BS!#REF!</definedName>
    <definedName name="XRefPaste144" localSheetId="23"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19"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20" hidden="1">#REF!</definedName>
    <definedName name="XRefPaste144Row" localSheetId="21" hidden="1">#REF!</definedName>
    <definedName name="XRefPaste144Row" localSheetId="3" hidden="1">#REF!</definedName>
    <definedName name="XRefPaste144Row" localSheetId="12" hidden="1">#REF!</definedName>
    <definedName name="XRefPaste144Row" localSheetId="18" hidden="1">#REF!</definedName>
    <definedName name="XRefPaste144Row" localSheetId="9" hidden="1">#REF!</definedName>
    <definedName name="XRefPaste144Row" localSheetId="6" hidden="1">#REF!</definedName>
    <definedName name="XRefPaste144Row" localSheetId="22" hidden="1">#REF!</definedName>
    <definedName name="XRefPaste144Row" localSheetId="23"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9" hidden="1">#REF!</definedName>
    <definedName name="XRefPaste14Row" localSheetId="5" hidden="1">#REF!</definedName>
    <definedName name="XRefPaste14Row" localSheetId="11" hidden="1">#REF!</definedName>
    <definedName name="XRefPaste14Row" localSheetId="8" hidden="1">#REF!</definedName>
    <definedName name="XRefPaste14Row" localSheetId="20" hidden="1">#REF!</definedName>
    <definedName name="XRefPaste14Row" localSheetId="21" hidden="1">#REF!</definedName>
    <definedName name="XRefPaste14Row" localSheetId="3" hidden="1">#REF!</definedName>
    <definedName name="XRefPaste14Row" localSheetId="18" hidden="1">#REF!</definedName>
    <definedName name="XRefPaste14Row" localSheetId="9" hidden="1">#REF!</definedName>
    <definedName name="XRefPaste14Row" localSheetId="6" hidden="1">#REF!</definedName>
    <definedName name="XRefPaste14Row" localSheetId="22" hidden="1">#REF!</definedName>
    <definedName name="XRefPaste14Row" localSheetId="23"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9" hidden="1">[30]BS!#REF!</definedName>
    <definedName name="XRefPaste15" localSheetId="5" hidden="1">[30]BS!#REF!</definedName>
    <definedName name="XRefPaste15" localSheetId="11" hidden="1">[30]BS!#REF!</definedName>
    <definedName name="XRefPaste15" localSheetId="8" hidden="1">[30]BS!#REF!</definedName>
    <definedName name="XRefPaste15" localSheetId="20" hidden="1">[30]BS!#REF!</definedName>
    <definedName name="XRefPaste15" localSheetId="21" hidden="1">[30]BS!#REF!</definedName>
    <definedName name="XRefPaste15" localSheetId="3" hidden="1">[30]BS!#REF!</definedName>
    <definedName name="XRefPaste15" localSheetId="18" hidden="1">[30]BS!#REF!</definedName>
    <definedName name="XRefPaste15" localSheetId="9" hidden="1">[30]BS!#REF!</definedName>
    <definedName name="XRefPaste15" localSheetId="6" hidden="1">[30]BS!#REF!</definedName>
    <definedName name="XRefPaste15" localSheetId="22" hidden="1">[30]BS!#REF!</definedName>
    <definedName name="XRefPaste15" localSheetId="23"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19"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20" hidden="1">#REF!</definedName>
    <definedName name="XRefPaste15Row" localSheetId="21" hidden="1">#REF!</definedName>
    <definedName name="XRefPaste15Row" localSheetId="3" hidden="1">#REF!</definedName>
    <definedName name="XRefPaste15Row" localSheetId="12" hidden="1">#REF!</definedName>
    <definedName name="XRefPaste15Row" localSheetId="18" hidden="1">#REF!</definedName>
    <definedName name="XRefPaste15Row" localSheetId="9" hidden="1">#REF!</definedName>
    <definedName name="XRefPaste15Row" localSheetId="6" hidden="1">#REF!</definedName>
    <definedName name="XRefPaste15Row" localSheetId="22" hidden="1">#REF!</definedName>
    <definedName name="XRefPaste15Row" localSheetId="23"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19"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20" hidden="1">[30]BS!#REF!</definedName>
    <definedName name="XRefPaste16" localSheetId="21" hidden="1">[30]BS!#REF!</definedName>
    <definedName name="XRefPaste16" localSheetId="3" hidden="1">[30]BS!#REF!</definedName>
    <definedName name="XRefPaste16" localSheetId="12" hidden="1">[30]BS!#REF!</definedName>
    <definedName name="XRefPaste16" localSheetId="18" hidden="1">[30]BS!#REF!</definedName>
    <definedName name="XRefPaste16" localSheetId="9" hidden="1">[30]BS!#REF!</definedName>
    <definedName name="XRefPaste16" localSheetId="6" hidden="1">[30]BS!#REF!</definedName>
    <definedName name="XRefPaste16" localSheetId="22" hidden="1">[30]BS!#REF!</definedName>
    <definedName name="XRefPaste16" localSheetId="23"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19"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20" hidden="1">#REF!</definedName>
    <definedName name="XRefPaste16Row" localSheetId="21" hidden="1">#REF!</definedName>
    <definedName name="XRefPaste16Row" localSheetId="3" hidden="1">#REF!</definedName>
    <definedName name="XRefPaste16Row" localSheetId="12" hidden="1">#REF!</definedName>
    <definedName name="XRefPaste16Row" localSheetId="18" hidden="1">#REF!</definedName>
    <definedName name="XRefPaste16Row" localSheetId="9" hidden="1">#REF!</definedName>
    <definedName name="XRefPaste16Row" localSheetId="6" hidden="1">#REF!</definedName>
    <definedName name="XRefPaste16Row" localSheetId="22" hidden="1">#REF!</definedName>
    <definedName name="XRefPaste16Row" localSheetId="23"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9" hidden="1">#REF!</definedName>
    <definedName name="XRefPaste17Row" localSheetId="5" hidden="1">#REF!</definedName>
    <definedName name="XRefPaste17Row" localSheetId="11" hidden="1">#REF!</definedName>
    <definedName name="XRefPaste17Row" localSheetId="8" hidden="1">#REF!</definedName>
    <definedName name="XRefPaste17Row" localSheetId="20" hidden="1">#REF!</definedName>
    <definedName name="XRefPaste17Row" localSheetId="21" hidden="1">#REF!</definedName>
    <definedName name="XRefPaste17Row" localSheetId="3" hidden="1">#REF!</definedName>
    <definedName name="XRefPaste17Row" localSheetId="18" hidden="1">#REF!</definedName>
    <definedName name="XRefPaste17Row" localSheetId="9" hidden="1">#REF!</definedName>
    <definedName name="XRefPaste17Row" localSheetId="6" hidden="1">#REF!</definedName>
    <definedName name="XRefPaste17Row" localSheetId="22" hidden="1">#REF!</definedName>
    <definedName name="XRefPaste17Row" localSheetId="23"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9" hidden="1">#REF!</definedName>
    <definedName name="XRefPaste18Row" localSheetId="5" hidden="1">#REF!</definedName>
    <definedName name="XRefPaste18Row" localSheetId="11" hidden="1">#REF!</definedName>
    <definedName name="XRefPaste18Row" localSheetId="8" hidden="1">#REF!</definedName>
    <definedName name="XRefPaste18Row" localSheetId="20" hidden="1">#REF!</definedName>
    <definedName name="XRefPaste18Row" localSheetId="21" hidden="1">#REF!</definedName>
    <definedName name="XRefPaste18Row" localSheetId="3" hidden="1">#REF!</definedName>
    <definedName name="XRefPaste18Row" localSheetId="18" hidden="1">#REF!</definedName>
    <definedName name="XRefPaste18Row" localSheetId="9" hidden="1">#REF!</definedName>
    <definedName name="XRefPaste18Row" localSheetId="6" hidden="1">#REF!</definedName>
    <definedName name="XRefPaste18Row" localSheetId="22" hidden="1">#REF!</definedName>
    <definedName name="XRefPaste18Row" localSheetId="23"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9" hidden="1">[30]BS!#REF!</definedName>
    <definedName name="XRefPaste19" localSheetId="5" hidden="1">[30]BS!#REF!</definedName>
    <definedName name="XRefPaste19" localSheetId="11" hidden="1">[30]BS!#REF!</definedName>
    <definedName name="XRefPaste19" localSheetId="8" hidden="1">[30]BS!#REF!</definedName>
    <definedName name="XRefPaste19" localSheetId="20" hidden="1">[30]BS!#REF!</definedName>
    <definedName name="XRefPaste19" localSheetId="21" hidden="1">[30]BS!#REF!</definedName>
    <definedName name="XRefPaste19" localSheetId="3" hidden="1">[30]BS!#REF!</definedName>
    <definedName name="XRefPaste19" localSheetId="18" hidden="1">[30]BS!#REF!</definedName>
    <definedName name="XRefPaste19" localSheetId="9" hidden="1">[30]BS!#REF!</definedName>
    <definedName name="XRefPaste19" localSheetId="6" hidden="1">[30]BS!#REF!</definedName>
    <definedName name="XRefPaste19" localSheetId="22" hidden="1">[30]BS!#REF!</definedName>
    <definedName name="XRefPaste19" localSheetId="23"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19"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20" hidden="1">#REF!</definedName>
    <definedName name="XRefPaste19Row" localSheetId="21" hidden="1">#REF!</definedName>
    <definedName name="XRefPaste19Row" localSheetId="3" hidden="1">#REF!</definedName>
    <definedName name="XRefPaste19Row" localSheetId="12" hidden="1">#REF!</definedName>
    <definedName name="XRefPaste19Row" localSheetId="18" hidden="1">#REF!</definedName>
    <definedName name="XRefPaste19Row" localSheetId="9" hidden="1">#REF!</definedName>
    <definedName name="XRefPaste19Row" localSheetId="6" hidden="1">#REF!</definedName>
    <definedName name="XRefPaste19Row" localSheetId="22" hidden="1">#REF!</definedName>
    <definedName name="XRefPaste19Row" localSheetId="23"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9" hidden="1">#REF!</definedName>
    <definedName name="XRefPaste1Row" localSheetId="5" hidden="1">#REF!</definedName>
    <definedName name="XRefPaste1Row" localSheetId="11" hidden="1">#REF!</definedName>
    <definedName name="XRefPaste1Row" localSheetId="8" hidden="1">#REF!</definedName>
    <definedName name="XRefPaste1Row" localSheetId="20" hidden="1">#REF!</definedName>
    <definedName name="XRefPaste1Row" localSheetId="21" hidden="1">#REF!</definedName>
    <definedName name="XRefPaste1Row" localSheetId="3" hidden="1">#REF!</definedName>
    <definedName name="XRefPaste1Row" localSheetId="18" hidden="1">#REF!</definedName>
    <definedName name="XRefPaste1Row" localSheetId="9" hidden="1">#REF!</definedName>
    <definedName name="XRefPaste1Row" localSheetId="6" hidden="1">#REF!</definedName>
    <definedName name="XRefPaste1Row" localSheetId="22" hidden="1">#REF!</definedName>
    <definedName name="XRefPaste1Row" localSheetId="23"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9" hidden="1">[30]BS!#REF!</definedName>
    <definedName name="XRefPaste20" localSheetId="5" hidden="1">[30]BS!#REF!</definedName>
    <definedName name="XRefPaste20" localSheetId="11" hidden="1">[30]BS!#REF!</definedName>
    <definedName name="XRefPaste20" localSheetId="8" hidden="1">[30]BS!#REF!</definedName>
    <definedName name="XRefPaste20" localSheetId="20" hidden="1">[30]BS!#REF!</definedName>
    <definedName name="XRefPaste20" localSheetId="21" hidden="1">[30]BS!#REF!</definedName>
    <definedName name="XRefPaste20" localSheetId="3" hidden="1">[30]BS!#REF!</definedName>
    <definedName name="XRefPaste20" localSheetId="18" hidden="1">[30]BS!#REF!</definedName>
    <definedName name="XRefPaste20" localSheetId="9" hidden="1">[30]BS!#REF!</definedName>
    <definedName name="XRefPaste20" localSheetId="6" hidden="1">[30]BS!#REF!</definedName>
    <definedName name="XRefPaste20" localSheetId="22" hidden="1">[30]BS!#REF!</definedName>
    <definedName name="XRefPaste20" localSheetId="23"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19"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20" hidden="1">#REF!</definedName>
    <definedName name="XRefPaste20Row" localSheetId="21" hidden="1">#REF!</definedName>
    <definedName name="XRefPaste20Row" localSheetId="3" hidden="1">#REF!</definedName>
    <definedName name="XRefPaste20Row" localSheetId="12" hidden="1">#REF!</definedName>
    <definedName name="XRefPaste20Row" localSheetId="18" hidden="1">#REF!</definedName>
    <definedName name="XRefPaste20Row" localSheetId="9" hidden="1">#REF!</definedName>
    <definedName name="XRefPaste20Row" localSheetId="6" hidden="1">#REF!</definedName>
    <definedName name="XRefPaste20Row" localSheetId="22" hidden="1">#REF!</definedName>
    <definedName name="XRefPaste20Row" localSheetId="23"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9" hidden="1">#REF!</definedName>
    <definedName name="XRefPaste21Row" localSheetId="5" hidden="1">#REF!</definedName>
    <definedName name="XRefPaste21Row" localSheetId="11" hidden="1">#REF!</definedName>
    <definedName name="XRefPaste21Row" localSheetId="8" hidden="1">#REF!</definedName>
    <definedName name="XRefPaste21Row" localSheetId="20" hidden="1">#REF!</definedName>
    <definedName name="XRefPaste21Row" localSheetId="21" hidden="1">#REF!</definedName>
    <definedName name="XRefPaste21Row" localSheetId="3" hidden="1">#REF!</definedName>
    <definedName name="XRefPaste21Row" localSheetId="18" hidden="1">#REF!</definedName>
    <definedName name="XRefPaste21Row" localSheetId="9" hidden="1">#REF!</definedName>
    <definedName name="XRefPaste21Row" localSheetId="6" hidden="1">#REF!</definedName>
    <definedName name="XRefPaste21Row" localSheetId="22" hidden="1">#REF!</definedName>
    <definedName name="XRefPaste21Row" localSheetId="23"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9" hidden="1">[30]BS!#REF!</definedName>
    <definedName name="XRefPaste22" localSheetId="5" hidden="1">[30]BS!#REF!</definedName>
    <definedName name="XRefPaste22" localSheetId="11" hidden="1">[30]BS!#REF!</definedName>
    <definedName name="XRefPaste22" localSheetId="8" hidden="1">[30]BS!#REF!</definedName>
    <definedName name="XRefPaste22" localSheetId="20" hidden="1">[30]BS!#REF!</definedName>
    <definedName name="XRefPaste22" localSheetId="21" hidden="1">[30]BS!#REF!</definedName>
    <definedName name="XRefPaste22" localSheetId="3" hidden="1">[30]BS!#REF!</definedName>
    <definedName name="XRefPaste22" localSheetId="18" hidden="1">[30]BS!#REF!</definedName>
    <definedName name="XRefPaste22" localSheetId="9" hidden="1">[30]BS!#REF!</definedName>
    <definedName name="XRefPaste22" localSheetId="6" hidden="1">[30]BS!#REF!</definedName>
    <definedName name="XRefPaste22" localSheetId="22" hidden="1">[30]BS!#REF!</definedName>
    <definedName name="XRefPaste22" localSheetId="23"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19"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20" hidden="1">#REF!</definedName>
    <definedName name="XRefPaste22Row" localSheetId="21" hidden="1">#REF!</definedName>
    <definedName name="XRefPaste22Row" localSheetId="3" hidden="1">#REF!</definedName>
    <definedName name="XRefPaste22Row" localSheetId="12" hidden="1">#REF!</definedName>
    <definedName name="XRefPaste22Row" localSheetId="18" hidden="1">#REF!</definedName>
    <definedName name="XRefPaste22Row" localSheetId="9" hidden="1">#REF!</definedName>
    <definedName name="XRefPaste22Row" localSheetId="6" hidden="1">#REF!</definedName>
    <definedName name="XRefPaste22Row" localSheetId="22" hidden="1">#REF!</definedName>
    <definedName name="XRefPaste22Row" localSheetId="23"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9" hidden="1">#REF!</definedName>
    <definedName name="XRefPaste23Row" localSheetId="5" hidden="1">#REF!</definedName>
    <definedName name="XRefPaste23Row" localSheetId="11" hidden="1">#REF!</definedName>
    <definedName name="XRefPaste23Row" localSheetId="8" hidden="1">#REF!</definedName>
    <definedName name="XRefPaste23Row" localSheetId="20" hidden="1">#REF!</definedName>
    <definedName name="XRefPaste23Row" localSheetId="21" hidden="1">#REF!</definedName>
    <definedName name="XRefPaste23Row" localSheetId="3" hidden="1">#REF!</definedName>
    <definedName name="XRefPaste23Row" localSheetId="18" hidden="1">#REF!</definedName>
    <definedName name="XRefPaste23Row" localSheetId="9" hidden="1">#REF!</definedName>
    <definedName name="XRefPaste23Row" localSheetId="6" hidden="1">#REF!</definedName>
    <definedName name="XRefPaste23Row" localSheetId="22" hidden="1">#REF!</definedName>
    <definedName name="XRefPaste23Row" localSheetId="23"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9" hidden="1">#REF!</definedName>
    <definedName name="XRefPaste24Row" localSheetId="5" hidden="1">#REF!</definedName>
    <definedName name="XRefPaste24Row" localSheetId="11" hidden="1">#REF!</definedName>
    <definedName name="XRefPaste24Row" localSheetId="8" hidden="1">#REF!</definedName>
    <definedName name="XRefPaste24Row" localSheetId="20" hidden="1">#REF!</definedName>
    <definedName name="XRefPaste24Row" localSheetId="21" hidden="1">#REF!</definedName>
    <definedName name="XRefPaste24Row" localSheetId="3" hidden="1">#REF!</definedName>
    <definedName name="XRefPaste24Row" localSheetId="18" hidden="1">#REF!</definedName>
    <definedName name="XRefPaste24Row" localSheetId="9" hidden="1">#REF!</definedName>
    <definedName name="XRefPaste24Row" localSheetId="6" hidden="1">#REF!</definedName>
    <definedName name="XRefPaste24Row" localSheetId="22" hidden="1">#REF!</definedName>
    <definedName name="XRefPaste24Row" localSheetId="23"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9" hidden="1">#REF!</definedName>
    <definedName name="XRefPaste25Row" localSheetId="5" hidden="1">#REF!</definedName>
    <definedName name="XRefPaste25Row" localSheetId="11" hidden="1">#REF!</definedName>
    <definedName name="XRefPaste25Row" localSheetId="8" hidden="1">#REF!</definedName>
    <definedName name="XRefPaste25Row" localSheetId="20" hidden="1">#REF!</definedName>
    <definedName name="XRefPaste25Row" localSheetId="21" hidden="1">#REF!</definedName>
    <definedName name="XRefPaste25Row" localSheetId="3" hidden="1">#REF!</definedName>
    <definedName name="XRefPaste25Row" localSheetId="18" hidden="1">#REF!</definedName>
    <definedName name="XRefPaste25Row" localSheetId="9" hidden="1">#REF!</definedName>
    <definedName name="XRefPaste25Row" localSheetId="6" hidden="1">#REF!</definedName>
    <definedName name="XRefPaste25Row" localSheetId="22" hidden="1">#REF!</definedName>
    <definedName name="XRefPaste25Row" localSheetId="23"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9" hidden="1">#REF!</definedName>
    <definedName name="XRefPaste26Row" localSheetId="5" hidden="1">#REF!</definedName>
    <definedName name="XRefPaste26Row" localSheetId="11" hidden="1">#REF!</definedName>
    <definedName name="XRefPaste26Row" localSheetId="8" hidden="1">#REF!</definedName>
    <definedName name="XRefPaste26Row" localSheetId="20" hidden="1">#REF!</definedName>
    <definedName name="XRefPaste26Row" localSheetId="21" hidden="1">#REF!</definedName>
    <definedName name="XRefPaste26Row" localSheetId="3" hidden="1">#REF!</definedName>
    <definedName name="XRefPaste26Row" localSheetId="18" hidden="1">#REF!</definedName>
    <definedName name="XRefPaste26Row" localSheetId="9" hidden="1">#REF!</definedName>
    <definedName name="XRefPaste26Row" localSheetId="6" hidden="1">#REF!</definedName>
    <definedName name="XRefPaste26Row" localSheetId="22" hidden="1">#REF!</definedName>
    <definedName name="XRefPaste26Row" localSheetId="23"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9" hidden="1">#REF!</definedName>
    <definedName name="XRefPaste27Row" localSheetId="5" hidden="1">#REF!</definedName>
    <definedName name="XRefPaste27Row" localSheetId="11" hidden="1">#REF!</definedName>
    <definedName name="XRefPaste27Row" localSheetId="8" hidden="1">#REF!</definedName>
    <definedName name="XRefPaste27Row" localSheetId="20" hidden="1">#REF!</definedName>
    <definedName name="XRefPaste27Row" localSheetId="21" hidden="1">#REF!</definedName>
    <definedName name="XRefPaste27Row" localSheetId="3" hidden="1">#REF!</definedName>
    <definedName name="XRefPaste27Row" localSheetId="18" hidden="1">#REF!</definedName>
    <definedName name="XRefPaste27Row" localSheetId="9" hidden="1">#REF!</definedName>
    <definedName name="XRefPaste27Row" localSheetId="6" hidden="1">#REF!</definedName>
    <definedName name="XRefPaste27Row" localSheetId="22" hidden="1">#REF!</definedName>
    <definedName name="XRefPaste27Row" localSheetId="23"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9" hidden="1">[31]BS!#REF!</definedName>
    <definedName name="XRefPaste28" localSheetId="5" hidden="1">[31]BS!#REF!</definedName>
    <definedName name="XRefPaste28" localSheetId="11" hidden="1">[31]BS!#REF!</definedName>
    <definedName name="XRefPaste28" localSheetId="8" hidden="1">[31]BS!#REF!</definedName>
    <definedName name="XRefPaste28" localSheetId="20" hidden="1">[31]BS!#REF!</definedName>
    <definedName name="XRefPaste28" localSheetId="21" hidden="1">[31]BS!#REF!</definedName>
    <definedName name="XRefPaste28" localSheetId="3" hidden="1">[31]BS!#REF!</definedName>
    <definedName name="XRefPaste28" localSheetId="18" hidden="1">[31]BS!#REF!</definedName>
    <definedName name="XRefPaste28" localSheetId="9" hidden="1">[31]BS!#REF!</definedName>
    <definedName name="XRefPaste28" localSheetId="6" hidden="1">[31]BS!#REF!</definedName>
    <definedName name="XRefPaste28" localSheetId="22" hidden="1">[31]BS!#REF!</definedName>
    <definedName name="XRefPaste28" localSheetId="23"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19"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20" hidden="1">#REF!</definedName>
    <definedName name="XRefPaste28Row" localSheetId="21" hidden="1">#REF!</definedName>
    <definedName name="XRefPaste28Row" localSheetId="3" hidden="1">#REF!</definedName>
    <definedName name="XRefPaste28Row" localSheetId="12" hidden="1">#REF!</definedName>
    <definedName name="XRefPaste28Row" localSheetId="18" hidden="1">#REF!</definedName>
    <definedName name="XRefPaste28Row" localSheetId="9" hidden="1">#REF!</definedName>
    <definedName name="XRefPaste28Row" localSheetId="6" hidden="1">#REF!</definedName>
    <definedName name="XRefPaste28Row" localSheetId="22" hidden="1">#REF!</definedName>
    <definedName name="XRefPaste28Row" localSheetId="23"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9" hidden="1">#REF!</definedName>
    <definedName name="XRefPaste29Row" localSheetId="5" hidden="1">#REF!</definedName>
    <definedName name="XRefPaste29Row" localSheetId="11" hidden="1">#REF!</definedName>
    <definedName name="XRefPaste29Row" localSheetId="8" hidden="1">#REF!</definedName>
    <definedName name="XRefPaste29Row" localSheetId="20" hidden="1">#REF!</definedName>
    <definedName name="XRefPaste29Row" localSheetId="21" hidden="1">#REF!</definedName>
    <definedName name="XRefPaste29Row" localSheetId="3" hidden="1">#REF!</definedName>
    <definedName name="XRefPaste29Row" localSheetId="18" hidden="1">#REF!</definedName>
    <definedName name="XRefPaste29Row" localSheetId="9" hidden="1">#REF!</definedName>
    <definedName name="XRefPaste29Row" localSheetId="6" hidden="1">#REF!</definedName>
    <definedName name="XRefPaste29Row" localSheetId="22" hidden="1">#REF!</definedName>
    <definedName name="XRefPaste29Row" localSheetId="23"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9" hidden="1">#REF!</definedName>
    <definedName name="XRefPaste2Row" localSheetId="5" hidden="1">#REF!</definedName>
    <definedName name="XRefPaste2Row" localSheetId="11" hidden="1">#REF!</definedName>
    <definedName name="XRefPaste2Row" localSheetId="8" hidden="1">#REF!</definedName>
    <definedName name="XRefPaste2Row" localSheetId="20" hidden="1">#REF!</definedName>
    <definedName name="XRefPaste2Row" localSheetId="21" hidden="1">#REF!</definedName>
    <definedName name="XRefPaste2Row" localSheetId="3" hidden="1">#REF!</definedName>
    <definedName name="XRefPaste2Row" localSheetId="18" hidden="1">#REF!</definedName>
    <definedName name="XRefPaste2Row" localSheetId="9" hidden="1">#REF!</definedName>
    <definedName name="XRefPaste2Row" localSheetId="6" hidden="1">#REF!</definedName>
    <definedName name="XRefPaste2Row" localSheetId="22" hidden="1">#REF!</definedName>
    <definedName name="XRefPaste2Row" localSheetId="23"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9" hidden="1">#REF!</definedName>
    <definedName name="XRefPaste30Row" localSheetId="5" hidden="1">#REF!</definedName>
    <definedName name="XRefPaste30Row" localSheetId="11" hidden="1">#REF!</definedName>
    <definedName name="XRefPaste30Row" localSheetId="8" hidden="1">#REF!</definedName>
    <definedName name="XRefPaste30Row" localSheetId="20" hidden="1">#REF!</definedName>
    <definedName name="XRefPaste30Row" localSheetId="21" hidden="1">#REF!</definedName>
    <definedName name="XRefPaste30Row" localSheetId="3" hidden="1">#REF!</definedName>
    <definedName name="XRefPaste30Row" localSheetId="18" hidden="1">#REF!</definedName>
    <definedName name="XRefPaste30Row" localSheetId="9" hidden="1">#REF!</definedName>
    <definedName name="XRefPaste30Row" localSheetId="6" hidden="1">#REF!</definedName>
    <definedName name="XRefPaste30Row" localSheetId="22" hidden="1">#REF!</definedName>
    <definedName name="XRefPaste30Row" localSheetId="23"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9" hidden="1">[31]BS!#REF!</definedName>
    <definedName name="XRefPaste31" localSheetId="5" hidden="1">[31]BS!#REF!</definedName>
    <definedName name="XRefPaste31" localSheetId="11" hidden="1">[31]BS!#REF!</definedName>
    <definedName name="XRefPaste31" localSheetId="8" hidden="1">[31]BS!#REF!</definedName>
    <definedName name="XRefPaste31" localSheetId="20" hidden="1">[31]BS!#REF!</definedName>
    <definedName name="XRefPaste31" localSheetId="21" hidden="1">[31]BS!#REF!</definedName>
    <definedName name="XRefPaste31" localSheetId="3" hidden="1">[31]BS!#REF!</definedName>
    <definedName name="XRefPaste31" localSheetId="18" hidden="1">[31]BS!#REF!</definedName>
    <definedName name="XRefPaste31" localSheetId="9" hidden="1">[31]BS!#REF!</definedName>
    <definedName name="XRefPaste31" localSheetId="6" hidden="1">[31]BS!#REF!</definedName>
    <definedName name="XRefPaste31" localSheetId="22" hidden="1">[31]BS!#REF!</definedName>
    <definedName name="XRefPaste31" localSheetId="23"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19"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20" hidden="1">#REF!</definedName>
    <definedName name="XRefPaste31Row" localSheetId="21" hidden="1">#REF!</definedName>
    <definedName name="XRefPaste31Row" localSheetId="3" hidden="1">#REF!</definedName>
    <definedName name="XRefPaste31Row" localSheetId="12" hidden="1">#REF!</definedName>
    <definedName name="XRefPaste31Row" localSheetId="18" hidden="1">#REF!</definedName>
    <definedName name="XRefPaste31Row" localSheetId="9" hidden="1">#REF!</definedName>
    <definedName name="XRefPaste31Row" localSheetId="6" hidden="1">#REF!</definedName>
    <definedName name="XRefPaste31Row" localSheetId="22" hidden="1">#REF!</definedName>
    <definedName name="XRefPaste31Row" localSheetId="23"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9" hidden="1">#REF!</definedName>
    <definedName name="XRefPaste32Row" localSheetId="5" hidden="1">#REF!</definedName>
    <definedName name="XRefPaste32Row" localSheetId="11" hidden="1">#REF!</definedName>
    <definedName name="XRefPaste32Row" localSheetId="8" hidden="1">#REF!</definedName>
    <definedName name="XRefPaste32Row" localSheetId="20" hidden="1">#REF!</definedName>
    <definedName name="XRefPaste32Row" localSheetId="21" hidden="1">#REF!</definedName>
    <definedName name="XRefPaste32Row" localSheetId="3" hidden="1">#REF!</definedName>
    <definedName name="XRefPaste32Row" localSheetId="18" hidden="1">#REF!</definedName>
    <definedName name="XRefPaste32Row" localSheetId="9" hidden="1">#REF!</definedName>
    <definedName name="XRefPaste32Row" localSheetId="6" hidden="1">#REF!</definedName>
    <definedName name="XRefPaste32Row" localSheetId="22" hidden="1">#REF!</definedName>
    <definedName name="XRefPaste32Row" localSheetId="23"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9" hidden="1">[30]BS!#REF!</definedName>
    <definedName name="XRefPaste33" localSheetId="5" hidden="1">[30]BS!#REF!</definedName>
    <definedName name="XRefPaste33" localSheetId="11" hidden="1">[30]BS!#REF!</definedName>
    <definedName name="XRefPaste33" localSheetId="8" hidden="1">[30]BS!#REF!</definedName>
    <definedName name="XRefPaste33" localSheetId="20" hidden="1">[30]BS!#REF!</definedName>
    <definedName name="XRefPaste33" localSheetId="21" hidden="1">[30]BS!#REF!</definedName>
    <definedName name="XRefPaste33" localSheetId="3" hidden="1">[30]BS!#REF!</definedName>
    <definedName name="XRefPaste33" localSheetId="18" hidden="1">[30]BS!#REF!</definedName>
    <definedName name="XRefPaste33" localSheetId="9" hidden="1">[30]BS!#REF!</definedName>
    <definedName name="XRefPaste33" localSheetId="6" hidden="1">[30]BS!#REF!</definedName>
    <definedName name="XRefPaste33" localSheetId="22" hidden="1">[30]BS!#REF!</definedName>
    <definedName name="XRefPaste33" localSheetId="23"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19"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20" hidden="1">#REF!</definedName>
    <definedName name="XRefPaste33Row" localSheetId="21" hidden="1">#REF!</definedName>
    <definedName name="XRefPaste33Row" localSheetId="3" hidden="1">#REF!</definedName>
    <definedName name="XRefPaste33Row" localSheetId="12" hidden="1">#REF!</definedName>
    <definedName name="XRefPaste33Row" localSheetId="18" hidden="1">#REF!</definedName>
    <definedName name="XRefPaste33Row" localSheetId="9" hidden="1">#REF!</definedName>
    <definedName name="XRefPaste33Row" localSheetId="6" hidden="1">#REF!</definedName>
    <definedName name="XRefPaste33Row" localSheetId="22" hidden="1">#REF!</definedName>
    <definedName name="XRefPaste33Row" localSheetId="23"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9" hidden="1">#REF!</definedName>
    <definedName name="XRefPaste34Row" localSheetId="5" hidden="1">#REF!</definedName>
    <definedName name="XRefPaste34Row" localSheetId="11" hidden="1">#REF!</definedName>
    <definedName name="XRefPaste34Row" localSheetId="8" hidden="1">#REF!</definedName>
    <definedName name="XRefPaste34Row" localSheetId="20" hidden="1">#REF!</definedName>
    <definedName name="XRefPaste34Row" localSheetId="21" hidden="1">#REF!</definedName>
    <definedName name="XRefPaste34Row" localSheetId="3" hidden="1">#REF!</definedName>
    <definedName name="XRefPaste34Row" localSheetId="18" hidden="1">#REF!</definedName>
    <definedName name="XRefPaste34Row" localSheetId="9" hidden="1">#REF!</definedName>
    <definedName name="XRefPaste34Row" localSheetId="6" hidden="1">#REF!</definedName>
    <definedName name="XRefPaste34Row" localSheetId="22" hidden="1">#REF!</definedName>
    <definedName name="XRefPaste34Row" localSheetId="23"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9" hidden="1">#REF!</definedName>
    <definedName name="XRefPaste35Row" localSheetId="5" hidden="1">#REF!</definedName>
    <definedName name="XRefPaste35Row" localSheetId="11" hidden="1">#REF!</definedName>
    <definedName name="XRefPaste35Row" localSheetId="8" hidden="1">#REF!</definedName>
    <definedName name="XRefPaste35Row" localSheetId="20" hidden="1">#REF!</definedName>
    <definedName name="XRefPaste35Row" localSheetId="21" hidden="1">#REF!</definedName>
    <definedName name="XRefPaste35Row" localSheetId="3" hidden="1">#REF!</definedName>
    <definedName name="XRefPaste35Row" localSheetId="18" hidden="1">#REF!</definedName>
    <definedName name="XRefPaste35Row" localSheetId="9" hidden="1">#REF!</definedName>
    <definedName name="XRefPaste35Row" localSheetId="6" hidden="1">#REF!</definedName>
    <definedName name="XRefPaste35Row" localSheetId="22" hidden="1">#REF!</definedName>
    <definedName name="XRefPaste35Row" localSheetId="23"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9" hidden="1">#REF!</definedName>
    <definedName name="XRefPaste36Row" localSheetId="5" hidden="1">#REF!</definedName>
    <definedName name="XRefPaste36Row" localSheetId="11" hidden="1">#REF!</definedName>
    <definedName name="XRefPaste36Row" localSheetId="8" hidden="1">#REF!</definedName>
    <definedName name="XRefPaste36Row" localSheetId="20" hidden="1">#REF!</definedName>
    <definedName name="XRefPaste36Row" localSheetId="21" hidden="1">#REF!</definedName>
    <definedName name="XRefPaste36Row" localSheetId="3" hidden="1">#REF!</definedName>
    <definedName name="XRefPaste36Row" localSheetId="18" hidden="1">#REF!</definedName>
    <definedName name="XRefPaste36Row" localSheetId="9" hidden="1">#REF!</definedName>
    <definedName name="XRefPaste36Row" localSheetId="6" hidden="1">#REF!</definedName>
    <definedName name="XRefPaste36Row" localSheetId="22" hidden="1">#REF!</definedName>
    <definedName name="XRefPaste36Row" localSheetId="23"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9" hidden="1">#REF!</definedName>
    <definedName name="XRefPaste37Row" localSheetId="5" hidden="1">#REF!</definedName>
    <definedName name="XRefPaste37Row" localSheetId="11" hidden="1">#REF!</definedName>
    <definedName name="XRefPaste37Row" localSheetId="8" hidden="1">#REF!</definedName>
    <definedName name="XRefPaste37Row" localSheetId="20" hidden="1">#REF!</definedName>
    <definedName name="XRefPaste37Row" localSheetId="21" hidden="1">#REF!</definedName>
    <definedName name="XRefPaste37Row" localSheetId="3" hidden="1">#REF!</definedName>
    <definedName name="XRefPaste37Row" localSheetId="18" hidden="1">#REF!</definedName>
    <definedName name="XRefPaste37Row" localSheetId="9" hidden="1">#REF!</definedName>
    <definedName name="XRefPaste37Row" localSheetId="6" hidden="1">#REF!</definedName>
    <definedName name="XRefPaste37Row" localSheetId="22" hidden="1">#REF!</definedName>
    <definedName name="XRefPaste37Row" localSheetId="23"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9" hidden="1">[31]BS!#REF!</definedName>
    <definedName name="XRefPaste38" localSheetId="5" hidden="1">[31]BS!#REF!</definedName>
    <definedName name="XRefPaste38" localSheetId="11" hidden="1">[31]BS!#REF!</definedName>
    <definedName name="XRefPaste38" localSheetId="8" hidden="1">[31]BS!#REF!</definedName>
    <definedName name="XRefPaste38" localSheetId="20" hidden="1">[31]BS!#REF!</definedName>
    <definedName name="XRefPaste38" localSheetId="21" hidden="1">[31]BS!#REF!</definedName>
    <definedName name="XRefPaste38" localSheetId="3" hidden="1">[31]BS!#REF!</definedName>
    <definedName name="XRefPaste38" localSheetId="18" hidden="1">[31]BS!#REF!</definedName>
    <definedName name="XRefPaste38" localSheetId="9" hidden="1">[31]BS!#REF!</definedName>
    <definedName name="XRefPaste38" localSheetId="6" hidden="1">[31]BS!#REF!</definedName>
    <definedName name="XRefPaste38" localSheetId="22" hidden="1">[31]BS!#REF!</definedName>
    <definedName name="XRefPaste38" localSheetId="23"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19"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20" hidden="1">#REF!</definedName>
    <definedName name="XRefPaste38Row" localSheetId="21" hidden="1">#REF!</definedName>
    <definedName name="XRefPaste38Row" localSheetId="3" hidden="1">#REF!</definedName>
    <definedName name="XRefPaste38Row" localSheetId="12" hidden="1">#REF!</definedName>
    <definedName name="XRefPaste38Row" localSheetId="18" hidden="1">#REF!</definedName>
    <definedName name="XRefPaste38Row" localSheetId="9" hidden="1">#REF!</definedName>
    <definedName name="XRefPaste38Row" localSheetId="6" hidden="1">#REF!</definedName>
    <definedName name="XRefPaste38Row" localSheetId="22" hidden="1">#REF!</definedName>
    <definedName name="XRefPaste38Row" localSheetId="23"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9" hidden="1">#REF!</definedName>
    <definedName name="XRefPaste39Row" localSheetId="5" hidden="1">#REF!</definedName>
    <definedName name="XRefPaste39Row" localSheetId="11" hidden="1">#REF!</definedName>
    <definedName name="XRefPaste39Row" localSheetId="8" hidden="1">#REF!</definedName>
    <definedName name="XRefPaste39Row" localSheetId="20" hidden="1">#REF!</definedName>
    <definedName name="XRefPaste39Row" localSheetId="21" hidden="1">#REF!</definedName>
    <definedName name="XRefPaste39Row" localSheetId="3" hidden="1">#REF!</definedName>
    <definedName name="XRefPaste39Row" localSheetId="18" hidden="1">#REF!</definedName>
    <definedName name="XRefPaste39Row" localSheetId="9" hidden="1">#REF!</definedName>
    <definedName name="XRefPaste39Row" localSheetId="6" hidden="1">#REF!</definedName>
    <definedName name="XRefPaste39Row" localSheetId="22" hidden="1">#REF!</definedName>
    <definedName name="XRefPaste39Row" localSheetId="23"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9" hidden="1">#REF!</definedName>
    <definedName name="XRefPaste3Row" localSheetId="5" hidden="1">#REF!</definedName>
    <definedName name="XRefPaste3Row" localSheetId="11" hidden="1">#REF!</definedName>
    <definedName name="XRefPaste3Row" localSheetId="8" hidden="1">#REF!</definedName>
    <definedName name="XRefPaste3Row" localSheetId="20" hidden="1">#REF!</definedName>
    <definedName name="XRefPaste3Row" localSheetId="21" hidden="1">#REF!</definedName>
    <definedName name="XRefPaste3Row" localSheetId="3" hidden="1">#REF!</definedName>
    <definedName name="XRefPaste3Row" localSheetId="18" hidden="1">#REF!</definedName>
    <definedName name="XRefPaste3Row" localSheetId="9" hidden="1">#REF!</definedName>
    <definedName name="XRefPaste3Row" localSheetId="6" hidden="1">#REF!</definedName>
    <definedName name="XRefPaste3Row" localSheetId="22" hidden="1">#REF!</definedName>
    <definedName name="XRefPaste3Row" localSheetId="23"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9" hidden="1">[30]BS!#REF!</definedName>
    <definedName name="XRefPaste4" localSheetId="5" hidden="1">[30]BS!#REF!</definedName>
    <definedName name="XRefPaste4" localSheetId="11" hidden="1">[30]BS!#REF!</definedName>
    <definedName name="XRefPaste4" localSheetId="8" hidden="1">[30]BS!#REF!</definedName>
    <definedName name="XRefPaste4" localSheetId="20" hidden="1">[30]BS!#REF!</definedName>
    <definedName name="XRefPaste4" localSheetId="21" hidden="1">[30]BS!#REF!</definedName>
    <definedName name="XRefPaste4" localSheetId="3" hidden="1">[30]BS!#REF!</definedName>
    <definedName name="XRefPaste4" localSheetId="18" hidden="1">[30]BS!#REF!</definedName>
    <definedName name="XRefPaste4" localSheetId="9" hidden="1">[30]BS!#REF!</definedName>
    <definedName name="XRefPaste4" localSheetId="6" hidden="1">[30]BS!#REF!</definedName>
    <definedName name="XRefPaste4" localSheetId="22" hidden="1">[30]BS!#REF!</definedName>
    <definedName name="XRefPaste4" localSheetId="23"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9" hidden="1">[30]BS!#REF!</definedName>
    <definedName name="XRefPaste40" localSheetId="5" hidden="1">[30]BS!#REF!</definedName>
    <definedName name="XRefPaste40" localSheetId="11" hidden="1">[30]BS!#REF!</definedName>
    <definedName name="XRefPaste40" localSheetId="8" hidden="1">[30]BS!#REF!</definedName>
    <definedName name="XRefPaste40" localSheetId="20" hidden="1">[30]BS!#REF!</definedName>
    <definedName name="XRefPaste40" localSheetId="21" hidden="1">[30]BS!#REF!</definedName>
    <definedName name="XRefPaste40" localSheetId="3" hidden="1">[30]BS!#REF!</definedName>
    <definedName name="XRefPaste40" localSheetId="18" hidden="1">[30]BS!#REF!</definedName>
    <definedName name="XRefPaste40" localSheetId="9" hidden="1">[30]BS!#REF!</definedName>
    <definedName name="XRefPaste40" localSheetId="6" hidden="1">[30]BS!#REF!</definedName>
    <definedName name="XRefPaste40" localSheetId="22" hidden="1">[30]BS!#REF!</definedName>
    <definedName name="XRefPaste40" localSheetId="23"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19"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20" hidden="1">#REF!</definedName>
    <definedName name="XRefPaste40Row" localSheetId="21" hidden="1">#REF!</definedName>
    <definedName name="XRefPaste40Row" localSheetId="3" hidden="1">#REF!</definedName>
    <definedName name="XRefPaste40Row" localSheetId="12" hidden="1">#REF!</definedName>
    <definedName name="XRefPaste40Row" localSheetId="18" hidden="1">#REF!</definedName>
    <definedName name="XRefPaste40Row" localSheetId="9" hidden="1">#REF!</definedName>
    <definedName name="XRefPaste40Row" localSheetId="6" hidden="1">#REF!</definedName>
    <definedName name="XRefPaste40Row" localSheetId="22" hidden="1">#REF!</definedName>
    <definedName name="XRefPaste40Row" localSheetId="23"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19"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20" hidden="1">[30]BS!#REF!</definedName>
    <definedName name="XRefPaste41" localSheetId="21" hidden="1">[30]BS!#REF!</definedName>
    <definedName name="XRefPaste41" localSheetId="3" hidden="1">[30]BS!#REF!</definedName>
    <definedName name="XRefPaste41" localSheetId="12" hidden="1">[30]BS!#REF!</definedName>
    <definedName name="XRefPaste41" localSheetId="18" hidden="1">[30]BS!#REF!</definedName>
    <definedName name="XRefPaste41" localSheetId="9" hidden="1">[30]BS!#REF!</definedName>
    <definedName name="XRefPaste41" localSheetId="6" hidden="1">[30]BS!#REF!</definedName>
    <definedName name="XRefPaste41" localSheetId="22" hidden="1">[30]BS!#REF!</definedName>
    <definedName name="XRefPaste41" localSheetId="23"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19"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20" hidden="1">#REF!</definedName>
    <definedName name="XRefPaste41Row" localSheetId="21" hidden="1">#REF!</definedName>
    <definedName name="XRefPaste41Row" localSheetId="3" hidden="1">#REF!</definedName>
    <definedName name="XRefPaste41Row" localSheetId="12" hidden="1">#REF!</definedName>
    <definedName name="XRefPaste41Row" localSheetId="18" hidden="1">#REF!</definedName>
    <definedName name="XRefPaste41Row" localSheetId="9" hidden="1">#REF!</definedName>
    <definedName name="XRefPaste41Row" localSheetId="6" hidden="1">#REF!</definedName>
    <definedName name="XRefPaste41Row" localSheetId="22" hidden="1">#REF!</definedName>
    <definedName name="XRefPaste41Row" localSheetId="23"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19"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20" hidden="1">[30]BS!#REF!</definedName>
    <definedName name="XRefPaste42" localSheetId="21" hidden="1">[30]BS!#REF!</definedName>
    <definedName name="XRefPaste42" localSheetId="3" hidden="1">[30]BS!#REF!</definedName>
    <definedName name="XRefPaste42" localSheetId="12" hidden="1">[30]BS!#REF!</definedName>
    <definedName name="XRefPaste42" localSheetId="18" hidden="1">[30]BS!#REF!</definedName>
    <definedName name="XRefPaste42" localSheetId="9" hidden="1">[30]BS!#REF!</definedName>
    <definedName name="XRefPaste42" localSheetId="6" hidden="1">[30]BS!#REF!</definedName>
    <definedName name="XRefPaste42" localSheetId="22" hidden="1">[30]BS!#REF!</definedName>
    <definedName name="XRefPaste42" localSheetId="23"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19"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20" hidden="1">#REF!</definedName>
    <definedName name="XRefPaste42Row" localSheetId="21" hidden="1">#REF!</definedName>
    <definedName name="XRefPaste42Row" localSheetId="3" hidden="1">#REF!</definedName>
    <definedName name="XRefPaste42Row" localSheetId="12" hidden="1">#REF!</definedName>
    <definedName name="XRefPaste42Row" localSheetId="18" hidden="1">#REF!</definedName>
    <definedName name="XRefPaste42Row" localSheetId="9" hidden="1">#REF!</definedName>
    <definedName name="XRefPaste42Row" localSheetId="6" hidden="1">#REF!</definedName>
    <definedName name="XRefPaste42Row" localSheetId="22" hidden="1">#REF!</definedName>
    <definedName name="XRefPaste42Row" localSheetId="23"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19"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20" hidden="1">[32]BS!#REF!</definedName>
    <definedName name="XRefPaste43" localSheetId="21" hidden="1">[32]BS!#REF!</definedName>
    <definedName name="XRefPaste43" localSheetId="3" hidden="1">[32]BS!#REF!</definedName>
    <definedName name="XRefPaste43" localSheetId="12" hidden="1">[32]BS!#REF!</definedName>
    <definedName name="XRefPaste43" localSheetId="18" hidden="1">[32]BS!#REF!</definedName>
    <definedName name="XRefPaste43" localSheetId="9" hidden="1">[32]BS!#REF!</definedName>
    <definedName name="XRefPaste43" localSheetId="6" hidden="1">[32]BS!#REF!</definedName>
    <definedName name="XRefPaste43" localSheetId="22" hidden="1">[32]BS!#REF!</definedName>
    <definedName name="XRefPaste43" localSheetId="23"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19"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20" hidden="1">#REF!</definedName>
    <definedName name="XRefPaste43Row" localSheetId="21" hidden="1">#REF!</definedName>
    <definedName name="XRefPaste43Row" localSheetId="3" hidden="1">#REF!</definedName>
    <definedName name="XRefPaste43Row" localSheetId="12" hidden="1">#REF!</definedName>
    <definedName name="XRefPaste43Row" localSheetId="18" hidden="1">#REF!</definedName>
    <definedName name="XRefPaste43Row" localSheetId="9" hidden="1">#REF!</definedName>
    <definedName name="XRefPaste43Row" localSheetId="6" hidden="1">#REF!</definedName>
    <definedName name="XRefPaste43Row" localSheetId="22" hidden="1">#REF!</definedName>
    <definedName name="XRefPaste43Row" localSheetId="23"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19"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20" hidden="1">[32]BS!#REF!</definedName>
    <definedName name="XRefPaste44" localSheetId="21" hidden="1">[32]BS!#REF!</definedName>
    <definedName name="XRefPaste44" localSheetId="3" hidden="1">[32]BS!#REF!</definedName>
    <definedName name="XRefPaste44" localSheetId="12" hidden="1">[32]BS!#REF!</definedName>
    <definedName name="XRefPaste44" localSheetId="18" hidden="1">[32]BS!#REF!</definedName>
    <definedName name="XRefPaste44" localSheetId="9" hidden="1">[32]BS!#REF!</definedName>
    <definedName name="XRefPaste44" localSheetId="6" hidden="1">[32]BS!#REF!</definedName>
    <definedName name="XRefPaste44" localSheetId="22" hidden="1">[32]BS!#REF!</definedName>
    <definedName name="XRefPaste44" localSheetId="23"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19"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20" hidden="1">#REF!</definedName>
    <definedName name="XRefPaste44Row" localSheetId="21" hidden="1">#REF!</definedName>
    <definedName name="XRefPaste44Row" localSheetId="3" hidden="1">#REF!</definedName>
    <definedName name="XRefPaste44Row" localSheetId="12" hidden="1">#REF!</definedName>
    <definedName name="XRefPaste44Row" localSheetId="18" hidden="1">#REF!</definedName>
    <definedName name="XRefPaste44Row" localSheetId="9" hidden="1">#REF!</definedName>
    <definedName name="XRefPaste44Row" localSheetId="6" hidden="1">#REF!</definedName>
    <definedName name="XRefPaste44Row" localSheetId="22" hidden="1">#REF!</definedName>
    <definedName name="XRefPaste44Row" localSheetId="23"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19"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20" hidden="1">[32]BS!#REF!</definedName>
    <definedName name="XRefPaste45" localSheetId="21" hidden="1">[32]BS!#REF!</definedName>
    <definedName name="XRefPaste45" localSheetId="3" hidden="1">[32]BS!#REF!</definedName>
    <definedName name="XRefPaste45" localSheetId="12" hidden="1">[32]BS!#REF!</definedName>
    <definedName name="XRefPaste45" localSheetId="18" hidden="1">[32]BS!#REF!</definedName>
    <definedName name="XRefPaste45" localSheetId="9" hidden="1">[32]BS!#REF!</definedName>
    <definedName name="XRefPaste45" localSheetId="6" hidden="1">[32]BS!#REF!</definedName>
    <definedName name="XRefPaste45" localSheetId="22" hidden="1">[32]BS!#REF!</definedName>
    <definedName name="XRefPaste45" localSheetId="23"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19"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20" hidden="1">#REF!</definedName>
    <definedName name="XRefPaste45Row" localSheetId="21" hidden="1">#REF!</definedName>
    <definedName name="XRefPaste45Row" localSheetId="3" hidden="1">#REF!</definedName>
    <definedName name="XRefPaste45Row" localSheetId="12" hidden="1">#REF!</definedName>
    <definedName name="XRefPaste45Row" localSheetId="18" hidden="1">#REF!</definedName>
    <definedName name="XRefPaste45Row" localSheetId="9" hidden="1">#REF!</definedName>
    <definedName name="XRefPaste45Row" localSheetId="6" hidden="1">#REF!</definedName>
    <definedName name="XRefPaste45Row" localSheetId="22" hidden="1">#REF!</definedName>
    <definedName name="XRefPaste45Row" localSheetId="23"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19"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20" hidden="1">[32]BS!#REF!</definedName>
    <definedName name="XRefPaste46" localSheetId="21" hidden="1">[32]BS!#REF!</definedName>
    <definedName name="XRefPaste46" localSheetId="3" hidden="1">[32]BS!#REF!</definedName>
    <definedName name="XRefPaste46" localSheetId="12" hidden="1">[32]BS!#REF!</definedName>
    <definedName name="XRefPaste46" localSheetId="18" hidden="1">[32]BS!#REF!</definedName>
    <definedName name="XRefPaste46" localSheetId="9" hidden="1">[32]BS!#REF!</definedName>
    <definedName name="XRefPaste46" localSheetId="6" hidden="1">[32]BS!#REF!</definedName>
    <definedName name="XRefPaste46" localSheetId="22" hidden="1">[32]BS!#REF!</definedName>
    <definedName name="XRefPaste46" localSheetId="23"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19"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20" hidden="1">#REF!</definedName>
    <definedName name="XRefPaste46Row" localSheetId="21" hidden="1">#REF!</definedName>
    <definedName name="XRefPaste46Row" localSheetId="3" hidden="1">#REF!</definedName>
    <definedName name="XRefPaste46Row" localSheetId="12" hidden="1">#REF!</definedName>
    <definedName name="XRefPaste46Row" localSheetId="18" hidden="1">#REF!</definedName>
    <definedName name="XRefPaste46Row" localSheetId="9" hidden="1">#REF!</definedName>
    <definedName name="XRefPaste46Row" localSheetId="6" hidden="1">#REF!</definedName>
    <definedName name="XRefPaste46Row" localSheetId="22" hidden="1">#REF!</definedName>
    <definedName name="XRefPaste46Row" localSheetId="23"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19"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20" hidden="1">[32]BS!#REF!</definedName>
    <definedName name="XRefPaste47" localSheetId="21" hidden="1">[32]BS!#REF!</definedName>
    <definedName name="XRefPaste47" localSheetId="3" hidden="1">[32]BS!#REF!</definedName>
    <definedName name="XRefPaste47" localSheetId="12" hidden="1">[32]BS!#REF!</definedName>
    <definedName name="XRefPaste47" localSheetId="18" hidden="1">[32]BS!#REF!</definedName>
    <definedName name="XRefPaste47" localSheetId="9" hidden="1">[32]BS!#REF!</definedName>
    <definedName name="XRefPaste47" localSheetId="6" hidden="1">[32]BS!#REF!</definedName>
    <definedName name="XRefPaste47" localSheetId="22" hidden="1">[32]BS!#REF!</definedName>
    <definedName name="XRefPaste47" localSheetId="23"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19"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20" hidden="1">#REF!</definedName>
    <definedName name="XRefPaste47Row" localSheetId="21" hidden="1">#REF!</definedName>
    <definedName name="XRefPaste47Row" localSheetId="3" hidden="1">#REF!</definedName>
    <definedName name="XRefPaste47Row" localSheetId="12" hidden="1">#REF!</definedName>
    <definedName name="XRefPaste47Row" localSheetId="18" hidden="1">#REF!</definedName>
    <definedName name="XRefPaste47Row" localSheetId="9" hidden="1">#REF!</definedName>
    <definedName name="XRefPaste47Row" localSheetId="6" hidden="1">#REF!</definedName>
    <definedName name="XRefPaste47Row" localSheetId="22" hidden="1">#REF!</definedName>
    <definedName name="XRefPaste47Row" localSheetId="23"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9" hidden="1">#REF!</definedName>
    <definedName name="XRefPaste48Row" localSheetId="5" hidden="1">#REF!</definedName>
    <definedName name="XRefPaste48Row" localSheetId="11" hidden="1">#REF!</definedName>
    <definedName name="XRefPaste48Row" localSheetId="8" hidden="1">#REF!</definedName>
    <definedName name="XRefPaste48Row" localSheetId="20" hidden="1">#REF!</definedName>
    <definedName name="XRefPaste48Row" localSheetId="21" hidden="1">#REF!</definedName>
    <definedName name="XRefPaste48Row" localSheetId="3" hidden="1">#REF!</definedName>
    <definedName name="XRefPaste48Row" localSheetId="18" hidden="1">#REF!</definedName>
    <definedName name="XRefPaste48Row" localSheetId="9" hidden="1">#REF!</definedName>
    <definedName name="XRefPaste48Row" localSheetId="6" hidden="1">#REF!</definedName>
    <definedName name="XRefPaste48Row" localSheetId="22" hidden="1">#REF!</definedName>
    <definedName name="XRefPaste48Row" localSheetId="23"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9" hidden="1">#REF!</definedName>
    <definedName name="XRefPaste49Row" localSheetId="5" hidden="1">#REF!</definedName>
    <definedName name="XRefPaste49Row" localSheetId="11" hidden="1">#REF!</definedName>
    <definedName name="XRefPaste49Row" localSheetId="8" hidden="1">#REF!</definedName>
    <definedName name="XRefPaste49Row" localSheetId="20" hidden="1">#REF!</definedName>
    <definedName name="XRefPaste49Row" localSheetId="21" hidden="1">#REF!</definedName>
    <definedName name="XRefPaste49Row" localSheetId="3" hidden="1">#REF!</definedName>
    <definedName name="XRefPaste49Row" localSheetId="18" hidden="1">#REF!</definedName>
    <definedName name="XRefPaste49Row" localSheetId="9" hidden="1">#REF!</definedName>
    <definedName name="XRefPaste49Row" localSheetId="6" hidden="1">#REF!</definedName>
    <definedName name="XRefPaste49Row" localSheetId="22" hidden="1">#REF!</definedName>
    <definedName name="XRefPaste49Row" localSheetId="23"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9" hidden="1">#REF!</definedName>
    <definedName name="XRefPaste4Row" localSheetId="5" hidden="1">#REF!</definedName>
    <definedName name="XRefPaste4Row" localSheetId="11" hidden="1">#REF!</definedName>
    <definedName name="XRefPaste4Row" localSheetId="8" hidden="1">#REF!</definedName>
    <definedName name="XRefPaste4Row" localSheetId="20" hidden="1">#REF!</definedName>
    <definedName name="XRefPaste4Row" localSheetId="21" hidden="1">#REF!</definedName>
    <definedName name="XRefPaste4Row" localSheetId="3" hidden="1">#REF!</definedName>
    <definedName name="XRefPaste4Row" localSheetId="18" hidden="1">#REF!</definedName>
    <definedName name="XRefPaste4Row" localSheetId="9" hidden="1">#REF!</definedName>
    <definedName name="XRefPaste4Row" localSheetId="6" hidden="1">#REF!</definedName>
    <definedName name="XRefPaste4Row" localSheetId="22" hidden="1">#REF!</definedName>
    <definedName name="XRefPaste4Row" localSheetId="23"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9" hidden="1">[31]BS!#REF!</definedName>
    <definedName name="XRefPaste5" localSheetId="5" hidden="1">[31]BS!#REF!</definedName>
    <definedName name="XRefPaste5" localSheetId="11" hidden="1">[31]BS!#REF!</definedName>
    <definedName name="XRefPaste5" localSheetId="8" hidden="1">[31]BS!#REF!</definedName>
    <definedName name="XRefPaste5" localSheetId="20" hidden="1">[31]BS!#REF!</definedName>
    <definedName name="XRefPaste5" localSheetId="21" hidden="1">[31]BS!#REF!</definedName>
    <definedName name="XRefPaste5" localSheetId="3" hidden="1">[31]BS!#REF!</definedName>
    <definedName name="XRefPaste5" localSheetId="18" hidden="1">[31]BS!#REF!</definedName>
    <definedName name="XRefPaste5" localSheetId="9" hidden="1">[31]BS!#REF!</definedName>
    <definedName name="XRefPaste5" localSheetId="6" hidden="1">[31]BS!#REF!</definedName>
    <definedName name="XRefPaste5" localSheetId="22" hidden="1">[31]BS!#REF!</definedName>
    <definedName name="XRefPaste5" localSheetId="23"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9" hidden="1">[31]BS!#REF!</definedName>
    <definedName name="XRefPaste50" localSheetId="5" hidden="1">[31]BS!#REF!</definedName>
    <definedName name="XRefPaste50" localSheetId="11" hidden="1">[31]BS!#REF!</definedName>
    <definedName name="XRefPaste50" localSheetId="8" hidden="1">[31]BS!#REF!</definedName>
    <definedName name="XRefPaste50" localSheetId="20" hidden="1">[31]BS!#REF!</definedName>
    <definedName name="XRefPaste50" localSheetId="21" hidden="1">[31]BS!#REF!</definedName>
    <definedName name="XRefPaste50" localSheetId="3" hidden="1">[31]BS!#REF!</definedName>
    <definedName name="XRefPaste50" localSheetId="18" hidden="1">[31]BS!#REF!</definedName>
    <definedName name="XRefPaste50" localSheetId="9" hidden="1">[31]BS!#REF!</definedName>
    <definedName name="XRefPaste50" localSheetId="6" hidden="1">[31]BS!#REF!</definedName>
    <definedName name="XRefPaste50" localSheetId="22" hidden="1">[31]BS!#REF!</definedName>
    <definedName name="XRefPaste50" localSheetId="23"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19"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20" hidden="1">#REF!</definedName>
    <definedName name="XRefPaste50Row" localSheetId="21" hidden="1">#REF!</definedName>
    <definedName name="XRefPaste50Row" localSheetId="3" hidden="1">#REF!</definedName>
    <definedName name="XRefPaste50Row" localSheetId="12" hidden="1">#REF!</definedName>
    <definedName name="XRefPaste50Row" localSheetId="18" hidden="1">#REF!</definedName>
    <definedName name="XRefPaste50Row" localSheetId="9" hidden="1">#REF!</definedName>
    <definedName name="XRefPaste50Row" localSheetId="6" hidden="1">#REF!</definedName>
    <definedName name="XRefPaste50Row" localSheetId="22" hidden="1">#REF!</definedName>
    <definedName name="XRefPaste50Row" localSheetId="23"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9" hidden="1">#REF!</definedName>
    <definedName name="XRefPaste51Row" localSheetId="5" hidden="1">#REF!</definedName>
    <definedName name="XRefPaste51Row" localSheetId="11" hidden="1">#REF!</definedName>
    <definedName name="XRefPaste51Row" localSheetId="8" hidden="1">#REF!</definedName>
    <definedName name="XRefPaste51Row" localSheetId="20" hidden="1">#REF!</definedName>
    <definedName name="XRefPaste51Row" localSheetId="21" hidden="1">#REF!</definedName>
    <definedName name="XRefPaste51Row" localSheetId="3" hidden="1">#REF!</definedName>
    <definedName name="XRefPaste51Row" localSheetId="18" hidden="1">#REF!</definedName>
    <definedName name="XRefPaste51Row" localSheetId="9" hidden="1">#REF!</definedName>
    <definedName name="XRefPaste51Row" localSheetId="6" hidden="1">#REF!</definedName>
    <definedName name="XRefPaste51Row" localSheetId="22" hidden="1">#REF!</definedName>
    <definedName name="XRefPaste51Row" localSheetId="23"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9" hidden="1">#REF!</definedName>
    <definedName name="XRefPaste52Row" localSheetId="5" hidden="1">#REF!</definedName>
    <definedName name="XRefPaste52Row" localSheetId="11" hidden="1">#REF!</definedName>
    <definedName name="XRefPaste52Row" localSheetId="8" hidden="1">#REF!</definedName>
    <definedName name="XRefPaste52Row" localSheetId="20" hidden="1">#REF!</definedName>
    <definedName name="XRefPaste52Row" localSheetId="21" hidden="1">#REF!</definedName>
    <definedName name="XRefPaste52Row" localSheetId="3" hidden="1">#REF!</definedName>
    <definedName name="XRefPaste52Row" localSheetId="18" hidden="1">#REF!</definedName>
    <definedName name="XRefPaste52Row" localSheetId="9" hidden="1">#REF!</definedName>
    <definedName name="XRefPaste52Row" localSheetId="6" hidden="1">#REF!</definedName>
    <definedName name="XRefPaste52Row" localSheetId="22" hidden="1">#REF!</definedName>
    <definedName name="XRefPaste52Row" localSheetId="23"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9" hidden="1">#REF!</definedName>
    <definedName name="XRefPaste53Row" localSheetId="5" hidden="1">#REF!</definedName>
    <definedName name="XRefPaste53Row" localSheetId="11" hidden="1">#REF!</definedName>
    <definedName name="XRefPaste53Row" localSheetId="8" hidden="1">#REF!</definedName>
    <definedName name="XRefPaste53Row" localSheetId="20" hidden="1">#REF!</definedName>
    <definedName name="XRefPaste53Row" localSheetId="21" hidden="1">#REF!</definedName>
    <definedName name="XRefPaste53Row" localSheetId="3" hidden="1">#REF!</definedName>
    <definedName name="XRefPaste53Row" localSheetId="18" hidden="1">#REF!</definedName>
    <definedName name="XRefPaste53Row" localSheetId="9" hidden="1">#REF!</definedName>
    <definedName name="XRefPaste53Row" localSheetId="6" hidden="1">#REF!</definedName>
    <definedName name="XRefPaste53Row" localSheetId="22" hidden="1">#REF!</definedName>
    <definedName name="XRefPaste53Row" localSheetId="23"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9" hidden="1">[31]BS!#REF!</definedName>
    <definedName name="XRefPaste54" localSheetId="5" hidden="1">[31]BS!#REF!</definedName>
    <definedName name="XRefPaste54" localSheetId="11" hidden="1">[31]BS!#REF!</definedName>
    <definedName name="XRefPaste54" localSheetId="8" hidden="1">[31]BS!#REF!</definedName>
    <definedName name="XRefPaste54" localSheetId="20" hidden="1">[31]BS!#REF!</definedName>
    <definedName name="XRefPaste54" localSheetId="21" hidden="1">[31]BS!#REF!</definedName>
    <definedName name="XRefPaste54" localSheetId="3" hidden="1">[31]BS!#REF!</definedName>
    <definedName name="XRefPaste54" localSheetId="18" hidden="1">[31]BS!#REF!</definedName>
    <definedName name="XRefPaste54" localSheetId="9" hidden="1">[31]BS!#REF!</definedName>
    <definedName name="XRefPaste54" localSheetId="6" hidden="1">[31]BS!#REF!</definedName>
    <definedName name="XRefPaste54" localSheetId="22" hidden="1">[31]BS!#REF!</definedName>
    <definedName name="XRefPaste54" localSheetId="23"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19"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20" hidden="1">#REF!</definedName>
    <definedName name="XRefPaste54Row" localSheetId="21" hidden="1">#REF!</definedName>
    <definedName name="XRefPaste54Row" localSheetId="3" hidden="1">#REF!</definedName>
    <definedName name="XRefPaste54Row" localSheetId="12" hidden="1">#REF!</definedName>
    <definedName name="XRefPaste54Row" localSheetId="18" hidden="1">#REF!</definedName>
    <definedName name="XRefPaste54Row" localSheetId="9" hidden="1">#REF!</definedName>
    <definedName name="XRefPaste54Row" localSheetId="6" hidden="1">#REF!</definedName>
    <definedName name="XRefPaste54Row" localSheetId="22" hidden="1">#REF!</definedName>
    <definedName name="XRefPaste54Row" localSheetId="23"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9" hidden="1">#REF!</definedName>
    <definedName name="XRefPaste55Row" localSheetId="5" hidden="1">#REF!</definedName>
    <definedName name="XRefPaste55Row" localSheetId="11" hidden="1">#REF!</definedName>
    <definedName name="XRefPaste55Row" localSheetId="8" hidden="1">#REF!</definedName>
    <definedName name="XRefPaste55Row" localSheetId="20" hidden="1">#REF!</definedName>
    <definedName name="XRefPaste55Row" localSheetId="21" hidden="1">#REF!</definedName>
    <definedName name="XRefPaste55Row" localSheetId="3" hidden="1">#REF!</definedName>
    <definedName name="XRefPaste55Row" localSheetId="18" hidden="1">#REF!</definedName>
    <definedName name="XRefPaste55Row" localSheetId="9" hidden="1">#REF!</definedName>
    <definedName name="XRefPaste55Row" localSheetId="6" hidden="1">#REF!</definedName>
    <definedName name="XRefPaste55Row" localSheetId="22" hidden="1">#REF!</definedName>
    <definedName name="XRefPaste55Row" localSheetId="23"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9" hidden="1">#REF!</definedName>
    <definedName name="XRefPaste56Row" localSheetId="5" hidden="1">#REF!</definedName>
    <definedName name="XRefPaste56Row" localSheetId="11" hidden="1">#REF!</definedName>
    <definedName name="XRefPaste56Row" localSheetId="8" hidden="1">#REF!</definedName>
    <definedName name="XRefPaste56Row" localSheetId="20" hidden="1">#REF!</definedName>
    <definedName name="XRefPaste56Row" localSheetId="21" hidden="1">#REF!</definedName>
    <definedName name="XRefPaste56Row" localSheetId="3" hidden="1">#REF!</definedName>
    <definedName name="XRefPaste56Row" localSheetId="18" hidden="1">#REF!</definedName>
    <definedName name="XRefPaste56Row" localSheetId="9" hidden="1">#REF!</definedName>
    <definedName name="XRefPaste56Row" localSheetId="6" hidden="1">#REF!</definedName>
    <definedName name="XRefPaste56Row" localSheetId="22" hidden="1">#REF!</definedName>
    <definedName name="XRefPaste56Row" localSheetId="23"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9" hidden="1">#REF!</definedName>
    <definedName name="XRefPaste57Row" localSheetId="5" hidden="1">#REF!</definedName>
    <definedName name="XRefPaste57Row" localSheetId="11" hidden="1">#REF!</definedName>
    <definedName name="XRefPaste57Row" localSheetId="8" hidden="1">#REF!</definedName>
    <definedName name="XRefPaste57Row" localSheetId="20" hidden="1">#REF!</definedName>
    <definedName name="XRefPaste57Row" localSheetId="21" hidden="1">#REF!</definedName>
    <definedName name="XRefPaste57Row" localSheetId="3" hidden="1">#REF!</definedName>
    <definedName name="XRefPaste57Row" localSheetId="18" hidden="1">#REF!</definedName>
    <definedName name="XRefPaste57Row" localSheetId="9" hidden="1">#REF!</definedName>
    <definedName name="XRefPaste57Row" localSheetId="6" hidden="1">#REF!</definedName>
    <definedName name="XRefPaste57Row" localSheetId="22" hidden="1">#REF!</definedName>
    <definedName name="XRefPaste57Row" localSheetId="23"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9" hidden="1">#REF!</definedName>
    <definedName name="XRefPaste58Row" localSheetId="5" hidden="1">#REF!</definedName>
    <definedName name="XRefPaste58Row" localSheetId="11" hidden="1">#REF!</definedName>
    <definedName name="XRefPaste58Row" localSheetId="8" hidden="1">#REF!</definedName>
    <definedName name="XRefPaste58Row" localSheetId="20" hidden="1">#REF!</definedName>
    <definedName name="XRefPaste58Row" localSheetId="21" hidden="1">#REF!</definedName>
    <definedName name="XRefPaste58Row" localSheetId="3" hidden="1">#REF!</definedName>
    <definedName name="XRefPaste58Row" localSheetId="18" hidden="1">#REF!</definedName>
    <definedName name="XRefPaste58Row" localSheetId="9" hidden="1">#REF!</definedName>
    <definedName name="XRefPaste58Row" localSheetId="6" hidden="1">#REF!</definedName>
    <definedName name="XRefPaste58Row" localSheetId="22" hidden="1">#REF!</definedName>
    <definedName name="XRefPaste58Row" localSheetId="23"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9" hidden="1">#REF!</definedName>
    <definedName name="XRefPaste59Row" localSheetId="5" hidden="1">#REF!</definedName>
    <definedName name="XRefPaste59Row" localSheetId="11" hidden="1">#REF!</definedName>
    <definedName name="XRefPaste59Row" localSheetId="8" hidden="1">#REF!</definedName>
    <definedName name="XRefPaste59Row" localSheetId="20" hidden="1">#REF!</definedName>
    <definedName name="XRefPaste59Row" localSheetId="21" hidden="1">#REF!</definedName>
    <definedName name="XRefPaste59Row" localSheetId="3" hidden="1">#REF!</definedName>
    <definedName name="XRefPaste59Row" localSheetId="18" hidden="1">#REF!</definedName>
    <definedName name="XRefPaste59Row" localSheetId="9" hidden="1">#REF!</definedName>
    <definedName name="XRefPaste59Row" localSheetId="6" hidden="1">#REF!</definedName>
    <definedName name="XRefPaste59Row" localSheetId="22" hidden="1">#REF!</definedName>
    <definedName name="XRefPaste59Row" localSheetId="23"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9" hidden="1">#REF!</definedName>
    <definedName name="XRefPaste5Row" localSheetId="5" hidden="1">#REF!</definedName>
    <definedName name="XRefPaste5Row" localSheetId="11" hidden="1">#REF!</definedName>
    <definedName name="XRefPaste5Row" localSheetId="8" hidden="1">#REF!</definedName>
    <definedName name="XRefPaste5Row" localSheetId="20" hidden="1">#REF!</definedName>
    <definedName name="XRefPaste5Row" localSheetId="21" hidden="1">#REF!</definedName>
    <definedName name="XRefPaste5Row" localSheetId="3" hidden="1">#REF!</definedName>
    <definedName name="XRefPaste5Row" localSheetId="18" hidden="1">#REF!</definedName>
    <definedName name="XRefPaste5Row" localSheetId="9" hidden="1">#REF!</definedName>
    <definedName name="XRefPaste5Row" localSheetId="6" hidden="1">#REF!</definedName>
    <definedName name="XRefPaste5Row" localSheetId="22" hidden="1">#REF!</definedName>
    <definedName name="XRefPaste5Row" localSheetId="23"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9" hidden="1">#REF!</definedName>
    <definedName name="XRefPaste60Row" localSheetId="5" hidden="1">#REF!</definedName>
    <definedName name="XRefPaste60Row" localSheetId="11" hidden="1">#REF!</definedName>
    <definedName name="XRefPaste60Row" localSheetId="8" hidden="1">#REF!</definedName>
    <definedName name="XRefPaste60Row" localSheetId="20" hidden="1">#REF!</definedName>
    <definedName name="XRefPaste60Row" localSheetId="21" hidden="1">#REF!</definedName>
    <definedName name="XRefPaste60Row" localSheetId="3" hidden="1">#REF!</definedName>
    <definedName name="XRefPaste60Row" localSheetId="18" hidden="1">#REF!</definedName>
    <definedName name="XRefPaste60Row" localSheetId="9" hidden="1">#REF!</definedName>
    <definedName name="XRefPaste60Row" localSheetId="6" hidden="1">#REF!</definedName>
    <definedName name="XRefPaste60Row" localSheetId="22" hidden="1">#REF!</definedName>
    <definedName name="XRefPaste60Row" localSheetId="23"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9" hidden="1">#REF!</definedName>
    <definedName name="XRefPaste61Row" localSheetId="5" hidden="1">#REF!</definedName>
    <definedName name="XRefPaste61Row" localSheetId="11" hidden="1">#REF!</definedName>
    <definedName name="XRefPaste61Row" localSheetId="8" hidden="1">#REF!</definedName>
    <definedName name="XRefPaste61Row" localSheetId="20" hidden="1">#REF!</definedName>
    <definedName name="XRefPaste61Row" localSheetId="21" hidden="1">#REF!</definedName>
    <definedName name="XRefPaste61Row" localSheetId="3" hidden="1">#REF!</definedName>
    <definedName name="XRefPaste61Row" localSheetId="18" hidden="1">#REF!</definedName>
    <definedName name="XRefPaste61Row" localSheetId="9" hidden="1">#REF!</definedName>
    <definedName name="XRefPaste61Row" localSheetId="6" hidden="1">#REF!</definedName>
    <definedName name="XRefPaste61Row" localSheetId="22" hidden="1">#REF!</definedName>
    <definedName name="XRefPaste61Row" localSheetId="23"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9" hidden="1">#REF!</definedName>
    <definedName name="XRefPaste62Row" localSheetId="5" hidden="1">#REF!</definedName>
    <definedName name="XRefPaste62Row" localSheetId="11" hidden="1">#REF!</definedName>
    <definedName name="XRefPaste62Row" localSheetId="8" hidden="1">#REF!</definedName>
    <definedName name="XRefPaste62Row" localSheetId="20" hidden="1">#REF!</definedName>
    <definedName name="XRefPaste62Row" localSheetId="21" hidden="1">#REF!</definedName>
    <definedName name="XRefPaste62Row" localSheetId="3" hidden="1">#REF!</definedName>
    <definedName name="XRefPaste62Row" localSheetId="18" hidden="1">#REF!</definedName>
    <definedName name="XRefPaste62Row" localSheetId="9" hidden="1">#REF!</definedName>
    <definedName name="XRefPaste62Row" localSheetId="6" hidden="1">#REF!</definedName>
    <definedName name="XRefPaste62Row" localSheetId="22" hidden="1">#REF!</definedName>
    <definedName name="XRefPaste62Row" localSheetId="23"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9" hidden="1">#REF!</definedName>
    <definedName name="XRefPaste63Row" localSheetId="5" hidden="1">#REF!</definedName>
    <definedName name="XRefPaste63Row" localSheetId="11" hidden="1">#REF!</definedName>
    <definedName name="XRefPaste63Row" localSheetId="8" hidden="1">#REF!</definedName>
    <definedName name="XRefPaste63Row" localSheetId="20" hidden="1">#REF!</definedName>
    <definedName name="XRefPaste63Row" localSheetId="21" hidden="1">#REF!</definedName>
    <definedName name="XRefPaste63Row" localSheetId="3" hidden="1">#REF!</definedName>
    <definedName name="XRefPaste63Row" localSheetId="18" hidden="1">#REF!</definedName>
    <definedName name="XRefPaste63Row" localSheetId="9" hidden="1">#REF!</definedName>
    <definedName name="XRefPaste63Row" localSheetId="6" hidden="1">#REF!</definedName>
    <definedName name="XRefPaste63Row" localSheetId="22" hidden="1">#REF!</definedName>
    <definedName name="XRefPaste63Row" localSheetId="23"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9" hidden="1">[31]BS!#REF!</definedName>
    <definedName name="XRefPaste64" localSheetId="5" hidden="1">[31]BS!#REF!</definedName>
    <definedName name="XRefPaste64" localSheetId="11" hidden="1">[31]BS!#REF!</definedName>
    <definedName name="XRefPaste64" localSheetId="8" hidden="1">[31]BS!#REF!</definedName>
    <definedName name="XRefPaste64" localSheetId="20" hidden="1">[31]BS!#REF!</definedName>
    <definedName name="XRefPaste64" localSheetId="21" hidden="1">[31]BS!#REF!</definedName>
    <definedName name="XRefPaste64" localSheetId="3" hidden="1">[31]BS!#REF!</definedName>
    <definedName name="XRefPaste64" localSheetId="18" hidden="1">[31]BS!#REF!</definedName>
    <definedName name="XRefPaste64" localSheetId="9" hidden="1">[31]BS!#REF!</definedName>
    <definedName name="XRefPaste64" localSheetId="6" hidden="1">[31]BS!#REF!</definedName>
    <definedName name="XRefPaste64" localSheetId="22" hidden="1">[31]BS!#REF!</definedName>
    <definedName name="XRefPaste64" localSheetId="23"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19"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20" hidden="1">#REF!</definedName>
    <definedName name="XRefPaste64Row" localSheetId="21" hidden="1">#REF!</definedName>
    <definedName name="XRefPaste64Row" localSheetId="3" hidden="1">#REF!</definedName>
    <definedName name="XRefPaste64Row" localSheetId="12" hidden="1">#REF!</definedName>
    <definedName name="XRefPaste64Row" localSheetId="18" hidden="1">#REF!</definedName>
    <definedName name="XRefPaste64Row" localSheetId="9" hidden="1">#REF!</definedName>
    <definedName name="XRefPaste64Row" localSheetId="6" hidden="1">#REF!</definedName>
    <definedName name="XRefPaste64Row" localSheetId="22" hidden="1">#REF!</definedName>
    <definedName name="XRefPaste64Row" localSheetId="23"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9" hidden="1">#REF!</definedName>
    <definedName name="XRefPaste65Row" localSheetId="5" hidden="1">#REF!</definedName>
    <definedName name="XRefPaste65Row" localSheetId="11" hidden="1">#REF!</definedName>
    <definedName name="XRefPaste65Row" localSheetId="8" hidden="1">#REF!</definedName>
    <definedName name="XRefPaste65Row" localSheetId="20" hidden="1">#REF!</definedName>
    <definedName name="XRefPaste65Row" localSheetId="21" hidden="1">#REF!</definedName>
    <definedName name="XRefPaste65Row" localSheetId="3" hidden="1">#REF!</definedName>
    <definedName name="XRefPaste65Row" localSheetId="18" hidden="1">#REF!</definedName>
    <definedName name="XRefPaste65Row" localSheetId="9" hidden="1">#REF!</definedName>
    <definedName name="XRefPaste65Row" localSheetId="6" hidden="1">#REF!</definedName>
    <definedName name="XRefPaste65Row" localSheetId="22" hidden="1">#REF!</definedName>
    <definedName name="XRefPaste65Row" localSheetId="23"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9" hidden="1">[30]BS!#REF!</definedName>
    <definedName name="XRefPaste66" localSheetId="5" hidden="1">[30]BS!#REF!</definedName>
    <definedName name="XRefPaste66" localSheetId="11" hidden="1">[30]BS!#REF!</definedName>
    <definedName name="XRefPaste66" localSheetId="8" hidden="1">[30]BS!#REF!</definedName>
    <definedName name="XRefPaste66" localSheetId="20" hidden="1">[30]BS!#REF!</definedName>
    <definedName name="XRefPaste66" localSheetId="21" hidden="1">[30]BS!#REF!</definedName>
    <definedName name="XRefPaste66" localSheetId="3" hidden="1">[30]BS!#REF!</definedName>
    <definedName name="XRefPaste66" localSheetId="18" hidden="1">[30]BS!#REF!</definedName>
    <definedName name="XRefPaste66" localSheetId="9" hidden="1">[30]BS!#REF!</definedName>
    <definedName name="XRefPaste66" localSheetId="6" hidden="1">[30]BS!#REF!</definedName>
    <definedName name="XRefPaste66" localSheetId="22" hidden="1">[30]BS!#REF!</definedName>
    <definedName name="XRefPaste66" localSheetId="23"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19"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20" hidden="1">#REF!</definedName>
    <definedName name="XRefPaste66Row" localSheetId="21" hidden="1">#REF!</definedName>
    <definedName name="XRefPaste66Row" localSheetId="3" hidden="1">#REF!</definedName>
    <definedName name="XRefPaste66Row" localSheetId="12" hidden="1">#REF!</definedName>
    <definedName name="XRefPaste66Row" localSheetId="18" hidden="1">#REF!</definedName>
    <definedName name="XRefPaste66Row" localSheetId="9" hidden="1">#REF!</definedName>
    <definedName name="XRefPaste66Row" localSheetId="6" hidden="1">#REF!</definedName>
    <definedName name="XRefPaste66Row" localSheetId="22" hidden="1">#REF!</definedName>
    <definedName name="XRefPaste66Row" localSheetId="23"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9" hidden="1">#REF!</definedName>
    <definedName name="XRefPaste67Row" localSheetId="5" hidden="1">#REF!</definedName>
    <definedName name="XRefPaste67Row" localSheetId="11" hidden="1">#REF!</definedName>
    <definedName name="XRefPaste67Row" localSheetId="8" hidden="1">#REF!</definedName>
    <definedName name="XRefPaste67Row" localSheetId="20" hidden="1">#REF!</definedName>
    <definedName name="XRefPaste67Row" localSheetId="21" hidden="1">#REF!</definedName>
    <definedName name="XRefPaste67Row" localSheetId="3" hidden="1">#REF!</definedName>
    <definedName name="XRefPaste67Row" localSheetId="18" hidden="1">#REF!</definedName>
    <definedName name="XRefPaste67Row" localSheetId="9" hidden="1">#REF!</definedName>
    <definedName name="XRefPaste67Row" localSheetId="6" hidden="1">#REF!</definedName>
    <definedName name="XRefPaste67Row" localSheetId="22" hidden="1">#REF!</definedName>
    <definedName name="XRefPaste67Row" localSheetId="23"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9" hidden="1">[30]BS!#REF!</definedName>
    <definedName name="XRefPaste68" localSheetId="5" hidden="1">[30]BS!#REF!</definedName>
    <definedName name="XRefPaste68" localSheetId="11" hidden="1">[30]BS!#REF!</definedName>
    <definedName name="XRefPaste68" localSheetId="8" hidden="1">[30]BS!#REF!</definedName>
    <definedName name="XRefPaste68" localSheetId="20" hidden="1">[30]BS!#REF!</definedName>
    <definedName name="XRefPaste68" localSheetId="21" hidden="1">[30]BS!#REF!</definedName>
    <definedName name="XRefPaste68" localSheetId="3" hidden="1">[30]BS!#REF!</definedName>
    <definedName name="XRefPaste68" localSheetId="18" hidden="1">[30]BS!#REF!</definedName>
    <definedName name="XRefPaste68" localSheetId="9" hidden="1">[30]BS!#REF!</definedName>
    <definedName name="XRefPaste68" localSheetId="6" hidden="1">[30]BS!#REF!</definedName>
    <definedName name="XRefPaste68" localSheetId="22" hidden="1">[30]BS!#REF!</definedName>
    <definedName name="XRefPaste68" localSheetId="23"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19"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20" hidden="1">#REF!</definedName>
    <definedName name="XRefPaste68Row" localSheetId="21" hidden="1">#REF!</definedName>
    <definedName name="XRefPaste68Row" localSheetId="3" hidden="1">#REF!</definedName>
    <definedName name="XRefPaste68Row" localSheetId="12" hidden="1">#REF!</definedName>
    <definedName name="XRefPaste68Row" localSheetId="18" hidden="1">#REF!</definedName>
    <definedName name="XRefPaste68Row" localSheetId="9" hidden="1">#REF!</definedName>
    <definedName name="XRefPaste68Row" localSheetId="6" hidden="1">#REF!</definedName>
    <definedName name="XRefPaste68Row" localSheetId="22" hidden="1">#REF!</definedName>
    <definedName name="XRefPaste68Row" localSheetId="23"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19"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20" hidden="1">[30]BS!#REF!</definedName>
    <definedName name="XRefPaste69" localSheetId="21" hidden="1">[30]BS!#REF!</definedName>
    <definedName name="XRefPaste69" localSheetId="3" hidden="1">[30]BS!#REF!</definedName>
    <definedName name="XRefPaste69" localSheetId="12" hidden="1">[30]BS!#REF!</definedName>
    <definedName name="XRefPaste69" localSheetId="18" hidden="1">[30]BS!#REF!</definedName>
    <definedName name="XRefPaste69" localSheetId="9" hidden="1">[30]BS!#REF!</definedName>
    <definedName name="XRefPaste69" localSheetId="6" hidden="1">[30]BS!#REF!</definedName>
    <definedName name="XRefPaste69" localSheetId="22" hidden="1">[30]BS!#REF!</definedName>
    <definedName name="XRefPaste69" localSheetId="23"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19"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20" hidden="1">#REF!</definedName>
    <definedName name="XRefPaste69Row" localSheetId="21" hidden="1">#REF!</definedName>
    <definedName name="XRefPaste69Row" localSheetId="3" hidden="1">#REF!</definedName>
    <definedName name="XRefPaste69Row" localSheetId="12" hidden="1">#REF!</definedName>
    <definedName name="XRefPaste69Row" localSheetId="18" hidden="1">#REF!</definedName>
    <definedName name="XRefPaste69Row" localSheetId="9" hidden="1">#REF!</definedName>
    <definedName name="XRefPaste69Row" localSheetId="6" hidden="1">#REF!</definedName>
    <definedName name="XRefPaste69Row" localSheetId="22" hidden="1">#REF!</definedName>
    <definedName name="XRefPaste69Row" localSheetId="23"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9" hidden="1">#REF!</definedName>
    <definedName name="XRefPaste6Row" localSheetId="5" hidden="1">#REF!</definedName>
    <definedName name="XRefPaste6Row" localSheetId="11" hidden="1">#REF!</definedName>
    <definedName name="XRefPaste6Row" localSheetId="8" hidden="1">#REF!</definedName>
    <definedName name="XRefPaste6Row" localSheetId="20" hidden="1">#REF!</definedName>
    <definedName name="XRefPaste6Row" localSheetId="21" hidden="1">#REF!</definedName>
    <definedName name="XRefPaste6Row" localSheetId="3" hidden="1">#REF!</definedName>
    <definedName name="XRefPaste6Row" localSheetId="18" hidden="1">#REF!</definedName>
    <definedName name="XRefPaste6Row" localSheetId="9" hidden="1">#REF!</definedName>
    <definedName name="XRefPaste6Row" localSheetId="6" hidden="1">#REF!</definedName>
    <definedName name="XRefPaste6Row" localSheetId="22" hidden="1">#REF!</definedName>
    <definedName name="XRefPaste6Row" localSheetId="23"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9" hidden="1">[30]BS!#REF!</definedName>
    <definedName name="XRefPaste7" localSheetId="5" hidden="1">[30]BS!#REF!</definedName>
    <definedName name="XRefPaste7" localSheetId="11" hidden="1">[30]BS!#REF!</definedName>
    <definedName name="XRefPaste7" localSheetId="8" hidden="1">[30]BS!#REF!</definedName>
    <definedName name="XRefPaste7" localSheetId="20" hidden="1">[30]BS!#REF!</definedName>
    <definedName name="XRefPaste7" localSheetId="21" hidden="1">[30]BS!#REF!</definedName>
    <definedName name="XRefPaste7" localSheetId="3" hidden="1">[30]BS!#REF!</definedName>
    <definedName name="XRefPaste7" localSheetId="18" hidden="1">[30]BS!#REF!</definedName>
    <definedName name="XRefPaste7" localSheetId="9" hidden="1">[30]BS!#REF!</definedName>
    <definedName name="XRefPaste7" localSheetId="6" hidden="1">[30]BS!#REF!</definedName>
    <definedName name="XRefPaste7" localSheetId="22" hidden="1">[30]BS!#REF!</definedName>
    <definedName name="XRefPaste7" localSheetId="23"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19"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20" hidden="1">#REF!</definedName>
    <definedName name="XRefPaste70Row" localSheetId="21" hidden="1">#REF!</definedName>
    <definedName name="XRefPaste70Row" localSheetId="3" hidden="1">#REF!</definedName>
    <definedName name="XRefPaste70Row" localSheetId="12" hidden="1">#REF!</definedName>
    <definedName name="XRefPaste70Row" localSheetId="18" hidden="1">#REF!</definedName>
    <definedName name="XRefPaste70Row" localSheetId="9" hidden="1">#REF!</definedName>
    <definedName name="XRefPaste70Row" localSheetId="6" hidden="1">#REF!</definedName>
    <definedName name="XRefPaste70Row" localSheetId="22" hidden="1">#REF!</definedName>
    <definedName name="XRefPaste70Row" localSheetId="23"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9" hidden="1">#REF!</definedName>
    <definedName name="XRefPaste71Row" localSheetId="5" hidden="1">#REF!</definedName>
    <definedName name="XRefPaste71Row" localSheetId="11" hidden="1">#REF!</definedName>
    <definedName name="XRefPaste71Row" localSheetId="8" hidden="1">#REF!</definedName>
    <definedName name="XRefPaste71Row" localSheetId="20" hidden="1">#REF!</definedName>
    <definedName name="XRefPaste71Row" localSheetId="21" hidden="1">#REF!</definedName>
    <definedName name="XRefPaste71Row" localSheetId="3" hidden="1">#REF!</definedName>
    <definedName name="XRefPaste71Row" localSheetId="18" hidden="1">#REF!</definedName>
    <definedName name="XRefPaste71Row" localSheetId="9" hidden="1">#REF!</definedName>
    <definedName name="XRefPaste71Row" localSheetId="6" hidden="1">#REF!</definedName>
    <definedName name="XRefPaste71Row" localSheetId="22" hidden="1">#REF!</definedName>
    <definedName name="XRefPaste71Row" localSheetId="23"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9" hidden="1">#REF!</definedName>
    <definedName name="XRefPaste72Row" localSheetId="5" hidden="1">#REF!</definedName>
    <definedName name="XRefPaste72Row" localSheetId="11" hidden="1">#REF!</definedName>
    <definedName name="XRefPaste72Row" localSheetId="8" hidden="1">#REF!</definedName>
    <definedName name="XRefPaste72Row" localSheetId="20" hidden="1">#REF!</definedName>
    <definedName name="XRefPaste72Row" localSheetId="21" hidden="1">#REF!</definedName>
    <definedName name="XRefPaste72Row" localSheetId="3" hidden="1">#REF!</definedName>
    <definedName name="XRefPaste72Row" localSheetId="18" hidden="1">#REF!</definedName>
    <definedName name="XRefPaste72Row" localSheetId="9" hidden="1">#REF!</definedName>
    <definedName name="XRefPaste72Row" localSheetId="6" hidden="1">#REF!</definedName>
    <definedName name="XRefPaste72Row" localSheetId="22" hidden="1">#REF!</definedName>
    <definedName name="XRefPaste72Row" localSheetId="23"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9" hidden="1">[30]BS!#REF!</definedName>
    <definedName name="XRefPaste73" localSheetId="5" hidden="1">[30]BS!#REF!</definedName>
    <definedName name="XRefPaste73" localSheetId="11" hidden="1">[30]BS!#REF!</definedName>
    <definedName name="XRefPaste73" localSheetId="8" hidden="1">[30]BS!#REF!</definedName>
    <definedName name="XRefPaste73" localSheetId="20" hidden="1">[30]BS!#REF!</definedName>
    <definedName name="XRefPaste73" localSheetId="21" hidden="1">[30]BS!#REF!</definedName>
    <definedName name="XRefPaste73" localSheetId="3" hidden="1">[30]BS!#REF!</definedName>
    <definedName name="XRefPaste73" localSheetId="18" hidden="1">[30]BS!#REF!</definedName>
    <definedName name="XRefPaste73" localSheetId="9" hidden="1">[30]BS!#REF!</definedName>
    <definedName name="XRefPaste73" localSheetId="6" hidden="1">[30]BS!#REF!</definedName>
    <definedName name="XRefPaste73" localSheetId="22" hidden="1">[30]BS!#REF!</definedName>
    <definedName name="XRefPaste73" localSheetId="23"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19"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20" hidden="1">#REF!</definedName>
    <definedName name="XRefPaste73Row" localSheetId="21" hidden="1">#REF!</definedName>
    <definedName name="XRefPaste73Row" localSheetId="3" hidden="1">#REF!</definedName>
    <definedName name="XRefPaste73Row" localSheetId="12" hidden="1">#REF!</definedName>
    <definedName name="XRefPaste73Row" localSheetId="18" hidden="1">#REF!</definedName>
    <definedName name="XRefPaste73Row" localSheetId="9" hidden="1">#REF!</definedName>
    <definedName name="XRefPaste73Row" localSheetId="6" hidden="1">#REF!</definedName>
    <definedName name="XRefPaste73Row" localSheetId="22" hidden="1">#REF!</definedName>
    <definedName name="XRefPaste73Row" localSheetId="23"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19"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20" hidden="1">[30]BS!#REF!</definedName>
    <definedName name="XRefPaste74" localSheetId="21" hidden="1">[30]BS!#REF!</definedName>
    <definedName name="XRefPaste74" localSheetId="3" hidden="1">[30]BS!#REF!</definedName>
    <definedName name="XRefPaste74" localSheetId="12" hidden="1">[30]BS!#REF!</definedName>
    <definedName name="XRefPaste74" localSheetId="18" hidden="1">[30]BS!#REF!</definedName>
    <definedName name="XRefPaste74" localSheetId="9" hidden="1">[30]BS!#REF!</definedName>
    <definedName name="XRefPaste74" localSheetId="6" hidden="1">[30]BS!#REF!</definedName>
    <definedName name="XRefPaste74" localSheetId="22" hidden="1">[30]BS!#REF!</definedName>
    <definedName name="XRefPaste74" localSheetId="23"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19"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20" hidden="1">#REF!</definedName>
    <definedName name="XRefPaste74Row" localSheetId="21" hidden="1">#REF!</definedName>
    <definedName name="XRefPaste74Row" localSheetId="3" hidden="1">#REF!</definedName>
    <definedName name="XRefPaste74Row" localSheetId="12" hidden="1">#REF!</definedName>
    <definedName name="XRefPaste74Row" localSheetId="18" hidden="1">#REF!</definedName>
    <definedName name="XRefPaste74Row" localSheetId="9" hidden="1">#REF!</definedName>
    <definedName name="XRefPaste74Row" localSheetId="6" hidden="1">#REF!</definedName>
    <definedName name="XRefPaste74Row" localSheetId="22" hidden="1">#REF!</definedName>
    <definedName name="XRefPaste74Row" localSheetId="23"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19"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20" hidden="1">[32]BS!#REF!</definedName>
    <definedName name="XRefPaste75" localSheetId="21" hidden="1">[32]BS!#REF!</definedName>
    <definedName name="XRefPaste75" localSheetId="3" hidden="1">[32]BS!#REF!</definedName>
    <definedName name="XRefPaste75" localSheetId="12" hidden="1">[32]BS!#REF!</definedName>
    <definedName name="XRefPaste75" localSheetId="18" hidden="1">[32]BS!#REF!</definedName>
    <definedName name="XRefPaste75" localSheetId="9" hidden="1">[32]BS!#REF!</definedName>
    <definedName name="XRefPaste75" localSheetId="6" hidden="1">[32]BS!#REF!</definedName>
    <definedName name="XRefPaste75" localSheetId="22" hidden="1">[32]BS!#REF!</definedName>
    <definedName name="XRefPaste75" localSheetId="23"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19"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20" hidden="1">#REF!</definedName>
    <definedName name="XRefPaste75Row" localSheetId="21" hidden="1">#REF!</definedName>
    <definedName name="XRefPaste75Row" localSheetId="3" hidden="1">#REF!</definedName>
    <definedName name="XRefPaste75Row" localSheetId="12" hidden="1">#REF!</definedName>
    <definedName name="XRefPaste75Row" localSheetId="18" hidden="1">#REF!</definedName>
    <definedName name="XRefPaste75Row" localSheetId="9" hidden="1">#REF!</definedName>
    <definedName name="XRefPaste75Row" localSheetId="6" hidden="1">#REF!</definedName>
    <definedName name="XRefPaste75Row" localSheetId="22" hidden="1">#REF!</definedName>
    <definedName name="XRefPaste75Row" localSheetId="23"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19"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20" hidden="1">[32]BS!#REF!</definedName>
    <definedName name="XRefPaste76" localSheetId="21" hidden="1">[32]BS!#REF!</definedName>
    <definedName name="XRefPaste76" localSheetId="3" hidden="1">[32]BS!#REF!</definedName>
    <definedName name="XRefPaste76" localSheetId="12" hidden="1">[32]BS!#REF!</definedName>
    <definedName name="XRefPaste76" localSheetId="18" hidden="1">[32]BS!#REF!</definedName>
    <definedName name="XRefPaste76" localSheetId="9" hidden="1">[32]BS!#REF!</definedName>
    <definedName name="XRefPaste76" localSheetId="6" hidden="1">[32]BS!#REF!</definedName>
    <definedName name="XRefPaste76" localSheetId="22" hidden="1">[32]BS!#REF!</definedName>
    <definedName name="XRefPaste76" localSheetId="23"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19"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20" hidden="1">#REF!</definedName>
    <definedName name="XRefPaste76Row" localSheetId="21" hidden="1">#REF!</definedName>
    <definedName name="XRefPaste76Row" localSheetId="3" hidden="1">#REF!</definedName>
    <definedName name="XRefPaste76Row" localSheetId="12" hidden="1">#REF!</definedName>
    <definedName name="XRefPaste76Row" localSheetId="18" hidden="1">#REF!</definedName>
    <definedName name="XRefPaste76Row" localSheetId="9" hidden="1">#REF!</definedName>
    <definedName name="XRefPaste76Row" localSheetId="6" hidden="1">#REF!</definedName>
    <definedName name="XRefPaste76Row" localSheetId="22" hidden="1">#REF!</definedName>
    <definedName name="XRefPaste76Row" localSheetId="23"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19"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20" hidden="1">[32]BS!#REF!</definedName>
    <definedName name="XRefPaste77" localSheetId="21" hidden="1">[32]BS!#REF!</definedName>
    <definedName name="XRefPaste77" localSheetId="3" hidden="1">[32]BS!#REF!</definedName>
    <definedName name="XRefPaste77" localSheetId="12" hidden="1">[32]BS!#REF!</definedName>
    <definedName name="XRefPaste77" localSheetId="18" hidden="1">[32]BS!#REF!</definedName>
    <definedName name="XRefPaste77" localSheetId="9" hidden="1">[32]BS!#REF!</definedName>
    <definedName name="XRefPaste77" localSheetId="6" hidden="1">[32]BS!#REF!</definedName>
    <definedName name="XRefPaste77" localSheetId="22" hidden="1">[32]BS!#REF!</definedName>
    <definedName name="XRefPaste77" localSheetId="23"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19"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20" hidden="1">#REF!</definedName>
    <definedName name="XRefPaste77Row" localSheetId="21" hidden="1">#REF!</definedName>
    <definedName name="XRefPaste77Row" localSheetId="3" hidden="1">#REF!</definedName>
    <definedName name="XRefPaste77Row" localSheetId="12" hidden="1">#REF!</definedName>
    <definedName name="XRefPaste77Row" localSheetId="18" hidden="1">#REF!</definedName>
    <definedName name="XRefPaste77Row" localSheetId="9" hidden="1">#REF!</definedName>
    <definedName name="XRefPaste77Row" localSheetId="6" hidden="1">#REF!</definedName>
    <definedName name="XRefPaste77Row" localSheetId="22" hidden="1">#REF!</definedName>
    <definedName name="XRefPaste77Row" localSheetId="23"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19"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20" hidden="1">[32]BS!#REF!</definedName>
    <definedName name="XRefPaste78" localSheetId="21" hidden="1">[32]BS!#REF!</definedName>
    <definedName name="XRefPaste78" localSheetId="3" hidden="1">[32]BS!#REF!</definedName>
    <definedName name="XRefPaste78" localSheetId="12" hidden="1">[32]BS!#REF!</definedName>
    <definedName name="XRefPaste78" localSheetId="18" hidden="1">[32]BS!#REF!</definedName>
    <definedName name="XRefPaste78" localSheetId="9" hidden="1">[32]BS!#REF!</definedName>
    <definedName name="XRefPaste78" localSheetId="6" hidden="1">[32]BS!#REF!</definedName>
    <definedName name="XRefPaste78" localSheetId="22" hidden="1">[32]BS!#REF!</definedName>
    <definedName name="XRefPaste78" localSheetId="23"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19"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20" hidden="1">#REF!</definedName>
    <definedName name="XRefPaste78Row" localSheetId="21" hidden="1">#REF!</definedName>
    <definedName name="XRefPaste78Row" localSheetId="3" hidden="1">#REF!</definedName>
    <definedName name="XRefPaste78Row" localSheetId="12" hidden="1">#REF!</definedName>
    <definedName name="XRefPaste78Row" localSheetId="18" hidden="1">#REF!</definedName>
    <definedName name="XRefPaste78Row" localSheetId="9" hidden="1">#REF!</definedName>
    <definedName name="XRefPaste78Row" localSheetId="6" hidden="1">#REF!</definedName>
    <definedName name="XRefPaste78Row" localSheetId="22" hidden="1">#REF!</definedName>
    <definedName name="XRefPaste78Row" localSheetId="23"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9" hidden="1">#REF!</definedName>
    <definedName name="XRefPaste79Row" localSheetId="5" hidden="1">#REF!</definedName>
    <definedName name="XRefPaste79Row" localSheetId="11" hidden="1">#REF!</definedName>
    <definedName name="XRefPaste79Row" localSheetId="8" hidden="1">#REF!</definedName>
    <definedName name="XRefPaste79Row" localSheetId="20" hidden="1">#REF!</definedName>
    <definedName name="XRefPaste79Row" localSheetId="21" hidden="1">#REF!</definedName>
    <definedName name="XRefPaste79Row" localSheetId="3" hidden="1">#REF!</definedName>
    <definedName name="XRefPaste79Row" localSheetId="18" hidden="1">#REF!</definedName>
    <definedName name="XRefPaste79Row" localSheetId="9" hidden="1">#REF!</definedName>
    <definedName name="XRefPaste79Row" localSheetId="6" hidden="1">#REF!</definedName>
    <definedName name="XRefPaste79Row" localSheetId="22" hidden="1">#REF!</definedName>
    <definedName name="XRefPaste79Row" localSheetId="23"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9" hidden="1">#REF!</definedName>
    <definedName name="XRefPaste7Row" localSheetId="5" hidden="1">#REF!</definedName>
    <definedName name="XRefPaste7Row" localSheetId="11" hidden="1">#REF!</definedName>
    <definedName name="XRefPaste7Row" localSheetId="8" hidden="1">#REF!</definedName>
    <definedName name="XRefPaste7Row" localSheetId="20" hidden="1">#REF!</definedName>
    <definedName name="XRefPaste7Row" localSheetId="21" hidden="1">#REF!</definedName>
    <definedName name="XRefPaste7Row" localSheetId="3" hidden="1">#REF!</definedName>
    <definedName name="XRefPaste7Row" localSheetId="18" hidden="1">#REF!</definedName>
    <definedName name="XRefPaste7Row" localSheetId="9" hidden="1">#REF!</definedName>
    <definedName name="XRefPaste7Row" localSheetId="6" hidden="1">#REF!</definedName>
    <definedName name="XRefPaste7Row" localSheetId="22" hidden="1">#REF!</definedName>
    <definedName name="XRefPaste7Row" localSheetId="23"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9" hidden="1">[30]BS!#REF!</definedName>
    <definedName name="XRefPaste8" localSheetId="5" hidden="1">[30]BS!#REF!</definedName>
    <definedName name="XRefPaste8" localSheetId="11" hidden="1">[30]BS!#REF!</definedName>
    <definedName name="XRefPaste8" localSheetId="8" hidden="1">[30]BS!#REF!</definedName>
    <definedName name="XRefPaste8" localSheetId="20" hidden="1">[30]BS!#REF!</definedName>
    <definedName name="XRefPaste8" localSheetId="21" hidden="1">[30]BS!#REF!</definedName>
    <definedName name="XRefPaste8" localSheetId="3" hidden="1">[30]BS!#REF!</definedName>
    <definedName name="XRefPaste8" localSheetId="18" hidden="1">[30]BS!#REF!</definedName>
    <definedName name="XRefPaste8" localSheetId="9" hidden="1">[30]BS!#REF!</definedName>
    <definedName name="XRefPaste8" localSheetId="6" hidden="1">[30]BS!#REF!</definedName>
    <definedName name="XRefPaste8" localSheetId="22" hidden="1">[30]BS!#REF!</definedName>
    <definedName name="XRefPaste8" localSheetId="23"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19"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20" hidden="1">#REF!</definedName>
    <definedName name="XRefPaste80Row" localSheetId="21" hidden="1">#REF!</definedName>
    <definedName name="XRefPaste80Row" localSheetId="3" hidden="1">#REF!</definedName>
    <definedName name="XRefPaste80Row" localSheetId="12" hidden="1">#REF!</definedName>
    <definedName name="XRefPaste80Row" localSheetId="18" hidden="1">#REF!</definedName>
    <definedName name="XRefPaste80Row" localSheetId="9" hidden="1">#REF!</definedName>
    <definedName name="XRefPaste80Row" localSheetId="6" hidden="1">#REF!</definedName>
    <definedName name="XRefPaste80Row" localSheetId="22" hidden="1">#REF!</definedName>
    <definedName name="XRefPaste80Row" localSheetId="23"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9" hidden="1">#REF!</definedName>
    <definedName name="XRefPaste81Row" localSheetId="5" hidden="1">#REF!</definedName>
    <definedName name="XRefPaste81Row" localSheetId="11" hidden="1">#REF!</definedName>
    <definedName name="XRefPaste81Row" localSheetId="8" hidden="1">#REF!</definedName>
    <definedName name="XRefPaste81Row" localSheetId="20" hidden="1">#REF!</definedName>
    <definedName name="XRefPaste81Row" localSheetId="21" hidden="1">#REF!</definedName>
    <definedName name="XRefPaste81Row" localSheetId="3" hidden="1">#REF!</definedName>
    <definedName name="XRefPaste81Row" localSheetId="18" hidden="1">#REF!</definedName>
    <definedName name="XRefPaste81Row" localSheetId="9" hidden="1">#REF!</definedName>
    <definedName name="XRefPaste81Row" localSheetId="6" hidden="1">#REF!</definedName>
    <definedName name="XRefPaste81Row" localSheetId="22" hidden="1">#REF!</definedName>
    <definedName name="XRefPaste81Row" localSheetId="23"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9" hidden="1">[30]BS!#REF!</definedName>
    <definedName name="XRefPaste82" localSheetId="5" hidden="1">[30]BS!#REF!</definedName>
    <definedName name="XRefPaste82" localSheetId="11" hidden="1">[30]BS!#REF!</definedName>
    <definedName name="XRefPaste82" localSheetId="8" hidden="1">[30]BS!#REF!</definedName>
    <definedName name="XRefPaste82" localSheetId="20" hidden="1">[30]BS!#REF!</definedName>
    <definedName name="XRefPaste82" localSheetId="21" hidden="1">[30]BS!#REF!</definedName>
    <definedName name="XRefPaste82" localSheetId="3" hidden="1">[30]BS!#REF!</definedName>
    <definedName name="XRefPaste82" localSheetId="18" hidden="1">[30]BS!#REF!</definedName>
    <definedName name="XRefPaste82" localSheetId="9" hidden="1">[30]BS!#REF!</definedName>
    <definedName name="XRefPaste82" localSheetId="6" hidden="1">[30]BS!#REF!</definedName>
    <definedName name="XRefPaste82" localSheetId="22" hidden="1">[30]BS!#REF!</definedName>
    <definedName name="XRefPaste82" localSheetId="23"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19"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20" hidden="1">#REF!</definedName>
    <definedName name="XRefPaste82Row" localSheetId="21" hidden="1">#REF!</definedName>
    <definedName name="XRefPaste82Row" localSheetId="3" hidden="1">#REF!</definedName>
    <definedName name="XRefPaste82Row" localSheetId="12" hidden="1">#REF!</definedName>
    <definedName name="XRefPaste82Row" localSheetId="18" hidden="1">#REF!</definedName>
    <definedName name="XRefPaste82Row" localSheetId="9" hidden="1">#REF!</definedName>
    <definedName name="XRefPaste82Row" localSheetId="6" hidden="1">#REF!</definedName>
    <definedName name="XRefPaste82Row" localSheetId="22" hidden="1">#REF!</definedName>
    <definedName name="XRefPaste82Row" localSheetId="23"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19"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20" hidden="1">[30]BS!#REF!</definedName>
    <definedName name="XRefPaste83" localSheetId="21" hidden="1">[30]BS!#REF!</definedName>
    <definedName name="XRefPaste83" localSheetId="3" hidden="1">[30]BS!#REF!</definedName>
    <definedName name="XRefPaste83" localSheetId="12" hidden="1">[30]BS!#REF!</definedName>
    <definedName name="XRefPaste83" localSheetId="18" hidden="1">[30]BS!#REF!</definedName>
    <definedName name="XRefPaste83" localSheetId="9" hidden="1">[30]BS!#REF!</definedName>
    <definedName name="XRefPaste83" localSheetId="6" hidden="1">[30]BS!#REF!</definedName>
    <definedName name="XRefPaste83" localSheetId="22" hidden="1">[30]BS!#REF!</definedName>
    <definedName name="XRefPaste83" localSheetId="23"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19"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20" hidden="1">#REF!</definedName>
    <definedName name="XRefPaste83Row" localSheetId="21" hidden="1">#REF!</definedName>
    <definedName name="XRefPaste83Row" localSheetId="3" hidden="1">#REF!</definedName>
    <definedName name="XRefPaste83Row" localSheetId="12" hidden="1">#REF!</definedName>
    <definedName name="XRefPaste83Row" localSheetId="18" hidden="1">#REF!</definedName>
    <definedName name="XRefPaste83Row" localSheetId="9" hidden="1">#REF!</definedName>
    <definedName name="XRefPaste83Row" localSheetId="6" hidden="1">#REF!</definedName>
    <definedName name="XRefPaste83Row" localSheetId="22" hidden="1">#REF!</definedName>
    <definedName name="XRefPaste83Row" localSheetId="23"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9" hidden="1">#REF!</definedName>
    <definedName name="XRefPaste84Row" localSheetId="5" hidden="1">#REF!</definedName>
    <definedName name="XRefPaste84Row" localSheetId="11" hidden="1">#REF!</definedName>
    <definedName name="XRefPaste84Row" localSheetId="8" hidden="1">#REF!</definedName>
    <definedName name="XRefPaste84Row" localSheetId="20" hidden="1">#REF!</definedName>
    <definedName name="XRefPaste84Row" localSheetId="21" hidden="1">#REF!</definedName>
    <definedName name="XRefPaste84Row" localSheetId="3" hidden="1">#REF!</definedName>
    <definedName name="XRefPaste84Row" localSheetId="18" hidden="1">#REF!</definedName>
    <definedName name="XRefPaste84Row" localSheetId="9" hidden="1">#REF!</definedName>
    <definedName name="XRefPaste84Row" localSheetId="6" hidden="1">#REF!</definedName>
    <definedName name="XRefPaste84Row" localSheetId="22" hidden="1">#REF!</definedName>
    <definedName name="XRefPaste84Row" localSheetId="23"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9" hidden="1">[30]BS!#REF!</definedName>
    <definedName name="XRefPaste85" localSheetId="5" hidden="1">[30]BS!#REF!</definedName>
    <definedName name="XRefPaste85" localSheetId="11" hidden="1">[30]BS!#REF!</definedName>
    <definedName name="XRefPaste85" localSheetId="8" hidden="1">[30]BS!#REF!</definedName>
    <definedName name="XRefPaste85" localSheetId="20" hidden="1">[30]BS!#REF!</definedName>
    <definedName name="XRefPaste85" localSheetId="21" hidden="1">[30]BS!#REF!</definedName>
    <definedName name="XRefPaste85" localSheetId="3" hidden="1">[30]BS!#REF!</definedName>
    <definedName name="XRefPaste85" localSheetId="18" hidden="1">[30]BS!#REF!</definedName>
    <definedName name="XRefPaste85" localSheetId="9" hidden="1">[30]BS!#REF!</definedName>
    <definedName name="XRefPaste85" localSheetId="6" hidden="1">[30]BS!#REF!</definedName>
    <definedName name="XRefPaste85" localSheetId="22" hidden="1">[30]BS!#REF!</definedName>
    <definedName name="XRefPaste85" localSheetId="23"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19"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20" hidden="1">#REF!</definedName>
    <definedName name="XRefPaste85Row" localSheetId="21" hidden="1">#REF!</definedName>
    <definedName name="XRefPaste85Row" localSheetId="3" hidden="1">#REF!</definedName>
    <definedName name="XRefPaste85Row" localSheetId="12" hidden="1">#REF!</definedName>
    <definedName name="XRefPaste85Row" localSheetId="18" hidden="1">#REF!</definedName>
    <definedName name="XRefPaste85Row" localSheetId="9" hidden="1">#REF!</definedName>
    <definedName name="XRefPaste85Row" localSheetId="6" hidden="1">#REF!</definedName>
    <definedName name="XRefPaste85Row" localSheetId="22" hidden="1">#REF!</definedName>
    <definedName name="XRefPaste85Row" localSheetId="23"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19"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20" hidden="1">[30]BS!#REF!</definedName>
    <definedName name="XRefPaste86" localSheetId="21" hidden="1">[30]BS!#REF!</definedName>
    <definedName name="XRefPaste86" localSheetId="3" hidden="1">[30]BS!#REF!</definedName>
    <definedName name="XRefPaste86" localSheetId="12" hidden="1">[30]BS!#REF!</definedName>
    <definedName name="XRefPaste86" localSheetId="18" hidden="1">[30]BS!#REF!</definedName>
    <definedName name="XRefPaste86" localSheetId="9" hidden="1">[30]BS!#REF!</definedName>
    <definedName name="XRefPaste86" localSheetId="6" hidden="1">[30]BS!#REF!</definedName>
    <definedName name="XRefPaste86" localSheetId="22" hidden="1">[30]BS!#REF!</definedName>
    <definedName name="XRefPaste86" localSheetId="23"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19"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20" hidden="1">#REF!</definedName>
    <definedName name="XRefPaste86Row" localSheetId="21" hidden="1">#REF!</definedName>
    <definedName name="XRefPaste86Row" localSheetId="3" hidden="1">#REF!</definedName>
    <definedName name="XRefPaste86Row" localSheetId="12" hidden="1">#REF!</definedName>
    <definedName name="XRefPaste86Row" localSheetId="18" hidden="1">#REF!</definedName>
    <definedName name="XRefPaste86Row" localSheetId="9" hidden="1">#REF!</definedName>
    <definedName name="XRefPaste86Row" localSheetId="6" hidden="1">#REF!</definedName>
    <definedName name="XRefPaste86Row" localSheetId="22" hidden="1">#REF!</definedName>
    <definedName name="XRefPaste86Row" localSheetId="23"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19"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20" hidden="1">[30]BS!#REF!</definedName>
    <definedName name="XRefPaste87" localSheetId="21" hidden="1">[30]BS!#REF!</definedName>
    <definedName name="XRefPaste87" localSheetId="3" hidden="1">[30]BS!#REF!</definedName>
    <definedName name="XRefPaste87" localSheetId="12" hidden="1">[30]BS!#REF!</definedName>
    <definedName name="XRefPaste87" localSheetId="18" hidden="1">[30]BS!#REF!</definedName>
    <definedName name="XRefPaste87" localSheetId="9" hidden="1">[30]BS!#REF!</definedName>
    <definedName name="XRefPaste87" localSheetId="6" hidden="1">[30]BS!#REF!</definedName>
    <definedName name="XRefPaste87" localSheetId="22" hidden="1">[30]BS!#REF!</definedName>
    <definedName name="XRefPaste87" localSheetId="23"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19"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20" hidden="1">#REF!</definedName>
    <definedName name="XRefPaste87Row" localSheetId="21" hidden="1">#REF!</definedName>
    <definedName name="XRefPaste87Row" localSheetId="3" hidden="1">#REF!</definedName>
    <definedName name="XRefPaste87Row" localSheetId="12" hidden="1">#REF!</definedName>
    <definedName name="XRefPaste87Row" localSheetId="18" hidden="1">#REF!</definedName>
    <definedName name="XRefPaste87Row" localSheetId="9" hidden="1">#REF!</definedName>
    <definedName name="XRefPaste87Row" localSheetId="6" hidden="1">#REF!</definedName>
    <definedName name="XRefPaste87Row" localSheetId="22" hidden="1">#REF!</definedName>
    <definedName name="XRefPaste87Row" localSheetId="23"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9" hidden="1">#REF!</definedName>
    <definedName name="XRefPaste88Row" localSheetId="5" hidden="1">#REF!</definedName>
    <definedName name="XRefPaste88Row" localSheetId="11" hidden="1">#REF!</definedName>
    <definedName name="XRefPaste88Row" localSheetId="8" hidden="1">#REF!</definedName>
    <definedName name="XRefPaste88Row" localSheetId="20" hidden="1">#REF!</definedName>
    <definedName name="XRefPaste88Row" localSheetId="21" hidden="1">#REF!</definedName>
    <definedName name="XRefPaste88Row" localSheetId="3" hidden="1">#REF!</definedName>
    <definedName name="XRefPaste88Row" localSheetId="18" hidden="1">#REF!</definedName>
    <definedName name="XRefPaste88Row" localSheetId="9" hidden="1">#REF!</definedName>
    <definedName name="XRefPaste88Row" localSheetId="6" hidden="1">#REF!</definedName>
    <definedName name="XRefPaste88Row" localSheetId="22" hidden="1">#REF!</definedName>
    <definedName name="XRefPaste88Row" localSheetId="23"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9" hidden="1">[30]BS!#REF!</definedName>
    <definedName name="XRefPaste89" localSheetId="5" hidden="1">[30]BS!#REF!</definedName>
    <definedName name="XRefPaste89" localSheetId="11" hidden="1">[30]BS!#REF!</definedName>
    <definedName name="XRefPaste89" localSheetId="8" hidden="1">[30]BS!#REF!</definedName>
    <definedName name="XRefPaste89" localSheetId="20" hidden="1">[30]BS!#REF!</definedName>
    <definedName name="XRefPaste89" localSheetId="21" hidden="1">[30]BS!#REF!</definedName>
    <definedName name="XRefPaste89" localSheetId="3" hidden="1">[30]BS!#REF!</definedName>
    <definedName name="XRefPaste89" localSheetId="18" hidden="1">[30]BS!#REF!</definedName>
    <definedName name="XRefPaste89" localSheetId="9" hidden="1">[30]BS!#REF!</definedName>
    <definedName name="XRefPaste89" localSheetId="6" hidden="1">[30]BS!#REF!</definedName>
    <definedName name="XRefPaste89" localSheetId="22" hidden="1">[30]BS!#REF!</definedName>
    <definedName name="XRefPaste89" localSheetId="23"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19"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20" hidden="1">#REF!</definedName>
    <definedName name="XRefPaste89Row" localSheetId="21" hidden="1">#REF!</definedName>
    <definedName name="XRefPaste89Row" localSheetId="3" hidden="1">#REF!</definedName>
    <definedName name="XRefPaste89Row" localSheetId="12" hidden="1">#REF!</definedName>
    <definedName name="XRefPaste89Row" localSheetId="18" hidden="1">#REF!</definedName>
    <definedName name="XRefPaste89Row" localSheetId="9" hidden="1">#REF!</definedName>
    <definedName name="XRefPaste89Row" localSheetId="6" hidden="1">#REF!</definedName>
    <definedName name="XRefPaste89Row" localSheetId="22" hidden="1">#REF!</definedName>
    <definedName name="XRefPaste89Row" localSheetId="23"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9" hidden="1">#REF!</definedName>
    <definedName name="XRefPaste8Row" localSheetId="5" hidden="1">#REF!</definedName>
    <definedName name="XRefPaste8Row" localSheetId="11" hidden="1">#REF!</definedName>
    <definedName name="XRefPaste8Row" localSheetId="8" hidden="1">#REF!</definedName>
    <definedName name="XRefPaste8Row" localSheetId="20" hidden="1">#REF!</definedName>
    <definedName name="XRefPaste8Row" localSheetId="21" hidden="1">#REF!</definedName>
    <definedName name="XRefPaste8Row" localSheetId="3" hidden="1">#REF!</definedName>
    <definedName name="XRefPaste8Row" localSheetId="18" hidden="1">#REF!</definedName>
    <definedName name="XRefPaste8Row" localSheetId="9" hidden="1">#REF!</definedName>
    <definedName name="XRefPaste8Row" localSheetId="6" hidden="1">#REF!</definedName>
    <definedName name="XRefPaste8Row" localSheetId="22" hidden="1">#REF!</definedName>
    <definedName name="XRefPaste8Row" localSheetId="23"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9" hidden="1">[30]BS!#REF!</definedName>
    <definedName name="XRefPaste9" localSheetId="5" hidden="1">[30]BS!#REF!</definedName>
    <definedName name="XRefPaste9" localSheetId="11" hidden="1">[30]BS!#REF!</definedName>
    <definedName name="XRefPaste9" localSheetId="8" hidden="1">[30]BS!#REF!</definedName>
    <definedName name="XRefPaste9" localSheetId="20" hidden="1">[30]BS!#REF!</definedName>
    <definedName name="XRefPaste9" localSheetId="21" hidden="1">[30]BS!#REF!</definedName>
    <definedName name="XRefPaste9" localSheetId="3" hidden="1">[30]BS!#REF!</definedName>
    <definedName name="XRefPaste9" localSheetId="18" hidden="1">[30]BS!#REF!</definedName>
    <definedName name="XRefPaste9" localSheetId="9" hidden="1">[30]BS!#REF!</definedName>
    <definedName name="XRefPaste9" localSheetId="6" hidden="1">[30]BS!#REF!</definedName>
    <definedName name="XRefPaste9" localSheetId="22" hidden="1">[30]BS!#REF!</definedName>
    <definedName name="XRefPaste9" localSheetId="23"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19"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20" hidden="1">#REF!</definedName>
    <definedName name="XRefPaste90Row" localSheetId="21" hidden="1">#REF!</definedName>
    <definedName name="XRefPaste90Row" localSheetId="3" hidden="1">#REF!</definedName>
    <definedName name="XRefPaste90Row" localSheetId="12" hidden="1">#REF!</definedName>
    <definedName name="XRefPaste90Row" localSheetId="18" hidden="1">#REF!</definedName>
    <definedName name="XRefPaste90Row" localSheetId="9" hidden="1">#REF!</definedName>
    <definedName name="XRefPaste90Row" localSheetId="6" hidden="1">#REF!</definedName>
    <definedName name="XRefPaste90Row" localSheetId="22" hidden="1">#REF!</definedName>
    <definedName name="XRefPaste90Row" localSheetId="23"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19"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20" hidden="1">[30]BS!#REF!</definedName>
    <definedName name="XRefPaste91" localSheetId="21" hidden="1">[30]BS!#REF!</definedName>
    <definedName name="XRefPaste91" localSheetId="3" hidden="1">[30]BS!#REF!</definedName>
    <definedName name="XRefPaste91" localSheetId="12" hidden="1">[30]BS!#REF!</definedName>
    <definedName name="XRefPaste91" localSheetId="18" hidden="1">[30]BS!#REF!</definedName>
    <definedName name="XRefPaste91" localSheetId="9" hidden="1">[30]BS!#REF!</definedName>
    <definedName name="XRefPaste91" localSheetId="6" hidden="1">[30]BS!#REF!</definedName>
    <definedName name="XRefPaste91" localSheetId="22" hidden="1">[30]BS!#REF!</definedName>
    <definedName name="XRefPaste91" localSheetId="23"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19"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20" hidden="1">#REF!</definedName>
    <definedName name="XRefPaste91Row" localSheetId="21" hidden="1">#REF!</definedName>
    <definedName name="XRefPaste91Row" localSheetId="3" hidden="1">#REF!</definedName>
    <definedName name="XRefPaste91Row" localSheetId="12" hidden="1">#REF!</definedName>
    <definedName name="XRefPaste91Row" localSheetId="18" hidden="1">#REF!</definedName>
    <definedName name="XRefPaste91Row" localSheetId="9" hidden="1">#REF!</definedName>
    <definedName name="XRefPaste91Row" localSheetId="6" hidden="1">#REF!</definedName>
    <definedName name="XRefPaste91Row" localSheetId="22" hidden="1">#REF!</definedName>
    <definedName name="XRefPaste91Row" localSheetId="23"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19"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20" hidden="1">[30]BS!#REF!</definedName>
    <definedName name="XRefPaste92" localSheetId="21" hidden="1">[30]BS!#REF!</definedName>
    <definedName name="XRefPaste92" localSheetId="3" hidden="1">[30]BS!#REF!</definedName>
    <definedName name="XRefPaste92" localSheetId="12" hidden="1">[30]BS!#REF!</definedName>
    <definedName name="XRefPaste92" localSheetId="18" hidden="1">[30]BS!#REF!</definedName>
    <definedName name="XRefPaste92" localSheetId="9" hidden="1">[30]BS!#REF!</definedName>
    <definedName name="XRefPaste92" localSheetId="6" hidden="1">[30]BS!#REF!</definedName>
    <definedName name="XRefPaste92" localSheetId="22" hidden="1">[30]BS!#REF!</definedName>
    <definedName name="XRefPaste92" localSheetId="23"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19"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20" hidden="1">#REF!</definedName>
    <definedName name="XRefPaste92Row" localSheetId="21" hidden="1">#REF!</definedName>
    <definedName name="XRefPaste92Row" localSheetId="3" hidden="1">#REF!</definedName>
    <definedName name="XRefPaste92Row" localSheetId="12" hidden="1">#REF!</definedName>
    <definedName name="XRefPaste92Row" localSheetId="18" hidden="1">#REF!</definedName>
    <definedName name="XRefPaste92Row" localSheetId="9" hidden="1">#REF!</definedName>
    <definedName name="XRefPaste92Row" localSheetId="6" hidden="1">#REF!</definedName>
    <definedName name="XRefPaste92Row" localSheetId="22" hidden="1">#REF!</definedName>
    <definedName name="XRefPaste92Row" localSheetId="23"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9" hidden="1">#REF!</definedName>
    <definedName name="XRefPaste93Row" localSheetId="5" hidden="1">#REF!</definedName>
    <definedName name="XRefPaste93Row" localSheetId="11" hidden="1">#REF!</definedName>
    <definedName name="XRefPaste93Row" localSheetId="8" hidden="1">#REF!</definedName>
    <definedName name="XRefPaste93Row" localSheetId="20" hidden="1">#REF!</definedName>
    <definedName name="XRefPaste93Row" localSheetId="21" hidden="1">#REF!</definedName>
    <definedName name="XRefPaste93Row" localSheetId="3" hidden="1">#REF!</definedName>
    <definedName name="XRefPaste93Row" localSheetId="18" hidden="1">#REF!</definedName>
    <definedName name="XRefPaste93Row" localSheetId="9" hidden="1">#REF!</definedName>
    <definedName name="XRefPaste93Row" localSheetId="6" hidden="1">#REF!</definedName>
    <definedName name="XRefPaste93Row" localSheetId="22" hidden="1">#REF!</definedName>
    <definedName name="XRefPaste93Row" localSheetId="23"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9" hidden="1">[30]BS!#REF!</definedName>
    <definedName name="XRefPaste94" localSheetId="5" hidden="1">[30]BS!#REF!</definedName>
    <definedName name="XRefPaste94" localSheetId="11" hidden="1">[30]BS!#REF!</definedName>
    <definedName name="XRefPaste94" localSheetId="8" hidden="1">[30]BS!#REF!</definedName>
    <definedName name="XRefPaste94" localSheetId="20" hidden="1">[30]BS!#REF!</definedName>
    <definedName name="XRefPaste94" localSheetId="21" hidden="1">[30]BS!#REF!</definedName>
    <definedName name="XRefPaste94" localSheetId="3" hidden="1">[30]BS!#REF!</definedName>
    <definedName name="XRefPaste94" localSheetId="18" hidden="1">[30]BS!#REF!</definedName>
    <definedName name="XRefPaste94" localSheetId="9" hidden="1">[30]BS!#REF!</definedName>
    <definedName name="XRefPaste94" localSheetId="6" hidden="1">[30]BS!#REF!</definedName>
    <definedName name="XRefPaste94" localSheetId="22" hidden="1">[30]BS!#REF!</definedName>
    <definedName name="XRefPaste94" localSheetId="23"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19"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20" hidden="1">#REF!</definedName>
    <definedName name="XRefPaste94Row" localSheetId="21" hidden="1">#REF!</definedName>
    <definedName name="XRefPaste94Row" localSheetId="3" hidden="1">#REF!</definedName>
    <definedName name="XRefPaste94Row" localSheetId="12" hidden="1">#REF!</definedName>
    <definedName name="XRefPaste94Row" localSheetId="18" hidden="1">#REF!</definedName>
    <definedName name="XRefPaste94Row" localSheetId="9" hidden="1">#REF!</definedName>
    <definedName name="XRefPaste94Row" localSheetId="6" hidden="1">#REF!</definedName>
    <definedName name="XRefPaste94Row" localSheetId="22" hidden="1">#REF!</definedName>
    <definedName name="XRefPaste94Row" localSheetId="23"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19"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20" hidden="1">[30]BS!#REF!</definedName>
    <definedName name="XRefPaste95" localSheetId="21" hidden="1">[30]BS!#REF!</definedName>
    <definedName name="XRefPaste95" localSheetId="3" hidden="1">[30]BS!#REF!</definedName>
    <definedName name="XRefPaste95" localSheetId="12" hidden="1">[30]BS!#REF!</definedName>
    <definedName name="XRefPaste95" localSheetId="18" hidden="1">[30]BS!#REF!</definedName>
    <definedName name="XRefPaste95" localSheetId="9" hidden="1">[30]BS!#REF!</definedName>
    <definedName name="XRefPaste95" localSheetId="6" hidden="1">[30]BS!#REF!</definedName>
    <definedName name="XRefPaste95" localSheetId="22" hidden="1">[30]BS!#REF!</definedName>
    <definedName name="XRefPaste95" localSheetId="23"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19"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20" hidden="1">#REF!</definedName>
    <definedName name="XRefPaste95Row" localSheetId="21" hidden="1">#REF!</definedName>
    <definedName name="XRefPaste95Row" localSheetId="3" hidden="1">#REF!</definedName>
    <definedName name="XRefPaste95Row" localSheetId="12" hidden="1">#REF!</definedName>
    <definedName name="XRefPaste95Row" localSheetId="18" hidden="1">#REF!</definedName>
    <definedName name="XRefPaste95Row" localSheetId="9" hidden="1">#REF!</definedName>
    <definedName name="XRefPaste95Row" localSheetId="6" hidden="1">#REF!</definedName>
    <definedName name="XRefPaste95Row" localSheetId="22" hidden="1">#REF!</definedName>
    <definedName name="XRefPaste95Row" localSheetId="23"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19"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20" hidden="1">[30]BS!#REF!</definedName>
    <definedName name="XRefPaste96" localSheetId="21" hidden="1">[30]BS!#REF!</definedName>
    <definedName name="XRefPaste96" localSheetId="3" hidden="1">[30]BS!#REF!</definedName>
    <definedName name="XRefPaste96" localSheetId="12" hidden="1">[30]BS!#REF!</definedName>
    <definedName name="XRefPaste96" localSheetId="18" hidden="1">[30]BS!#REF!</definedName>
    <definedName name="XRefPaste96" localSheetId="9" hidden="1">[30]BS!#REF!</definedName>
    <definedName name="XRefPaste96" localSheetId="6" hidden="1">[30]BS!#REF!</definedName>
    <definedName name="XRefPaste96" localSheetId="22" hidden="1">[30]BS!#REF!</definedName>
    <definedName name="XRefPaste96" localSheetId="23"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19"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20" hidden="1">#REF!</definedName>
    <definedName name="XRefPaste96Row" localSheetId="21" hidden="1">#REF!</definedName>
    <definedName name="XRefPaste96Row" localSheetId="3" hidden="1">#REF!</definedName>
    <definedName name="XRefPaste96Row" localSheetId="12" hidden="1">#REF!</definedName>
    <definedName name="XRefPaste96Row" localSheetId="18" hidden="1">#REF!</definedName>
    <definedName name="XRefPaste96Row" localSheetId="9" hidden="1">#REF!</definedName>
    <definedName name="XRefPaste96Row" localSheetId="6" hidden="1">#REF!</definedName>
    <definedName name="XRefPaste96Row" localSheetId="22" hidden="1">#REF!</definedName>
    <definedName name="XRefPaste96Row" localSheetId="23"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19"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20" hidden="1">[30]BS!#REF!</definedName>
    <definedName name="XRefPaste97" localSheetId="21" hidden="1">[30]BS!#REF!</definedName>
    <definedName name="XRefPaste97" localSheetId="3" hidden="1">[30]BS!#REF!</definedName>
    <definedName name="XRefPaste97" localSheetId="12" hidden="1">[30]BS!#REF!</definedName>
    <definedName name="XRefPaste97" localSheetId="18" hidden="1">[30]BS!#REF!</definedName>
    <definedName name="XRefPaste97" localSheetId="9" hidden="1">[30]BS!#REF!</definedName>
    <definedName name="XRefPaste97" localSheetId="6" hidden="1">[30]BS!#REF!</definedName>
    <definedName name="XRefPaste97" localSheetId="22" hidden="1">[30]BS!#REF!</definedName>
    <definedName name="XRefPaste97" localSheetId="23"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19"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20" hidden="1">#REF!</definedName>
    <definedName name="XRefPaste97Row" localSheetId="21" hidden="1">#REF!</definedName>
    <definedName name="XRefPaste97Row" localSheetId="3" hidden="1">#REF!</definedName>
    <definedName name="XRefPaste97Row" localSheetId="12" hidden="1">#REF!</definedName>
    <definedName name="XRefPaste97Row" localSheetId="18" hidden="1">#REF!</definedName>
    <definedName name="XRefPaste97Row" localSheetId="9" hidden="1">#REF!</definedName>
    <definedName name="XRefPaste97Row" localSheetId="6" hidden="1">#REF!</definedName>
    <definedName name="XRefPaste97Row" localSheetId="22" hidden="1">#REF!</definedName>
    <definedName name="XRefPaste97Row" localSheetId="23"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19"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20" hidden="1">[32]BS!#REF!</definedName>
    <definedName name="XRefPaste98" localSheetId="21" hidden="1">[32]BS!#REF!</definedName>
    <definedName name="XRefPaste98" localSheetId="3" hidden="1">[32]BS!#REF!</definedName>
    <definedName name="XRefPaste98" localSheetId="12" hidden="1">[32]BS!#REF!</definedName>
    <definedName name="XRefPaste98" localSheetId="18" hidden="1">[32]BS!#REF!</definedName>
    <definedName name="XRefPaste98" localSheetId="9" hidden="1">[32]BS!#REF!</definedName>
    <definedName name="XRefPaste98" localSheetId="6" hidden="1">[32]BS!#REF!</definedName>
    <definedName name="XRefPaste98" localSheetId="22" hidden="1">[32]BS!#REF!</definedName>
    <definedName name="XRefPaste98" localSheetId="23"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19"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20" hidden="1">#REF!</definedName>
    <definedName name="XRefPaste98Row" localSheetId="21" hidden="1">#REF!</definedName>
    <definedName name="XRefPaste98Row" localSheetId="3" hidden="1">#REF!</definedName>
    <definedName name="XRefPaste98Row" localSheetId="12" hidden="1">#REF!</definedName>
    <definedName name="XRefPaste98Row" localSheetId="18" hidden="1">#REF!</definedName>
    <definedName name="XRefPaste98Row" localSheetId="9" hidden="1">#REF!</definedName>
    <definedName name="XRefPaste98Row" localSheetId="6" hidden="1">#REF!</definedName>
    <definedName name="XRefPaste98Row" localSheetId="22" hidden="1">#REF!</definedName>
    <definedName name="XRefPaste98Row" localSheetId="23"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19"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20" hidden="1">[32]BS!#REF!</definedName>
    <definedName name="XRefPaste99" localSheetId="21" hidden="1">[32]BS!#REF!</definedName>
    <definedName name="XRefPaste99" localSheetId="3" hidden="1">[32]BS!#REF!</definedName>
    <definedName name="XRefPaste99" localSheetId="12" hidden="1">[32]BS!#REF!</definedName>
    <definedName name="XRefPaste99" localSheetId="18" hidden="1">[32]BS!#REF!</definedName>
    <definedName name="XRefPaste99" localSheetId="9" hidden="1">[32]BS!#REF!</definedName>
    <definedName name="XRefPaste99" localSheetId="6" hidden="1">[32]BS!#REF!</definedName>
    <definedName name="XRefPaste99" localSheetId="22" hidden="1">[32]BS!#REF!</definedName>
    <definedName name="XRefPaste99" localSheetId="23"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19"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20" hidden="1">#REF!</definedName>
    <definedName name="XRefPaste99Row" localSheetId="21" hidden="1">#REF!</definedName>
    <definedName name="XRefPaste99Row" localSheetId="3" hidden="1">#REF!</definedName>
    <definedName name="XRefPaste99Row" localSheetId="12" hidden="1">#REF!</definedName>
    <definedName name="XRefPaste99Row" localSheetId="18" hidden="1">#REF!</definedName>
    <definedName name="XRefPaste99Row" localSheetId="9" hidden="1">#REF!</definedName>
    <definedName name="XRefPaste99Row" localSheetId="6" hidden="1">#REF!</definedName>
    <definedName name="XRefPaste99Row" localSheetId="22" hidden="1">#REF!</definedName>
    <definedName name="XRefPaste99Row" localSheetId="23"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9" hidden="1">#REF!</definedName>
    <definedName name="XRefPaste9Row" localSheetId="5" hidden="1">#REF!</definedName>
    <definedName name="XRefPaste9Row" localSheetId="11" hidden="1">#REF!</definedName>
    <definedName name="XRefPaste9Row" localSheetId="8" hidden="1">#REF!</definedName>
    <definedName name="XRefPaste9Row" localSheetId="20" hidden="1">#REF!</definedName>
    <definedName name="XRefPaste9Row" localSheetId="21" hidden="1">#REF!</definedName>
    <definedName name="XRefPaste9Row" localSheetId="3" hidden="1">#REF!</definedName>
    <definedName name="XRefPaste9Row" localSheetId="18" hidden="1">#REF!</definedName>
    <definedName name="XRefPaste9Row" localSheetId="9" hidden="1">#REF!</definedName>
    <definedName name="XRefPaste9Row" localSheetId="6" hidden="1">#REF!</definedName>
    <definedName name="XRefPaste9Row" localSheetId="22" hidden="1">#REF!</definedName>
    <definedName name="XRefPaste9Row" localSheetId="23"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13"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4" hidden="1">{#N/A,#N/A,TRUE,"Front";#N/A,#N/A,TRUE,"Simple Letter";#N/A,#N/A,TRUE,"Inside";#N/A,#N/A,TRUE,"Contents";#N/A,#N/A,TRUE,"Basis";#N/A,#N/A,TRUE,"Inclusions";#N/A,#N/A,TRUE,"Exclusions";#N/A,#N/A,TRUE,"Areas";#N/A,#N/A,TRUE,"Summary";#N/A,#N/A,TRUE,"Detail"}</definedName>
    <definedName name="xV" localSheetId="21"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22" hidden="1">{#N/A,#N/A,TRUE,"Front";#N/A,#N/A,TRUE,"Simple Letter";#N/A,#N/A,TRUE,"Inside";#N/A,#N/A,TRUE,"Contents";#N/A,#N/A,TRUE,"Basis";#N/A,#N/A,TRUE,"Inclusions";#N/A,#N/A,TRUE,"Exclusions";#N/A,#N/A,TRUE,"Areas";#N/A,#N/A,TRUE,"Summary";#N/A,#N/A,TRUE,"Detail"}</definedName>
    <definedName name="xV" localSheetId="23"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13" hidden="1">{#N/A,#N/A,FALSE,"p&amp;l"}</definedName>
    <definedName name="xx" localSheetId="5" hidden="1">{#N/A,#N/A,FALSE,"p&amp;l"}</definedName>
    <definedName name="xx" localSheetId="11" hidden="1">{#N/A,#N/A,FALSE,"p&amp;l"}</definedName>
    <definedName name="xx" localSheetId="8" hidden="1">{#N/A,#N/A,FALSE,"p&amp;l"}</definedName>
    <definedName name="xx" localSheetId="14" hidden="1">{#N/A,#N/A,FALSE,"p&amp;l"}</definedName>
    <definedName name="xx" localSheetId="21" hidden="1">{#N/A,#N/A,FALSE,"p&amp;l"}</definedName>
    <definedName name="xx" localSheetId="3" hidden="1">{#N/A,#N/A,FALSE,"p&amp;l"}</definedName>
    <definedName name="xx" localSheetId="12" hidden="1">{#N/A,#N/A,FALSE,"p&amp;l"}</definedName>
    <definedName name="xx" localSheetId="9" hidden="1">{#N/A,#N/A,FALSE,"p&amp;l"}</definedName>
    <definedName name="xx" localSheetId="6" hidden="1">{#N/A,#N/A,FALSE,"p&amp;l"}</definedName>
    <definedName name="xx" localSheetId="22" hidden="1">{#N/A,#N/A,FALSE,"p&amp;l"}</definedName>
    <definedName name="xx" localSheetId="23"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13"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4" hidden="1">{#N/A,#N/A,FALSE,"Balance Sheets";#N/A,#N/A,FALSE,"96 Conservative";#N/A,#N/A,FALSE,"96 Possible"}</definedName>
    <definedName name="xxnn" localSheetId="21" hidden="1">{#N/A,#N/A,FALSE,"Balance Sheets";#N/A,#N/A,FALSE,"96 Conservative";#N/A,#N/A,FALSE,"96 Possible"}</definedName>
    <definedName name="xxnn" localSheetId="3" hidden="1">{#N/A,#N/A,FALSE,"Balance Sheets";#N/A,#N/A,FALSE,"96 Conservative";#N/A,#N/A,FALSE,"96 Possible"}</definedName>
    <definedName name="xxnn" localSheetId="12"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22" hidden="1">{#N/A,#N/A,FALSE,"Balance Sheets";#N/A,#N/A,FALSE,"96 Conservative";#N/A,#N/A,FALSE,"96 Possible"}</definedName>
    <definedName name="xxnn" localSheetId="23"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13"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4" hidden="1">{#N/A,#N/A,FALSE,"Balance Sheets";#N/A,#N/A,FALSE,"96 Conservative";#N/A,#N/A,FALSE,"96 Possible"}</definedName>
    <definedName name="xyz" localSheetId="21" hidden="1">{#N/A,#N/A,FALSE,"Balance Sheets";#N/A,#N/A,FALSE,"96 Conservative";#N/A,#N/A,FALSE,"96 Possible"}</definedName>
    <definedName name="xyz" localSheetId="3" hidden="1">{#N/A,#N/A,FALSE,"Balance Sheets";#N/A,#N/A,FALSE,"96 Conservative";#N/A,#N/A,FALSE,"96 Possible"}</definedName>
    <definedName name="xyz" localSheetId="12"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22" hidden="1">{#N/A,#N/A,FALSE,"Balance Sheets";#N/A,#N/A,FALSE,"96 Conservative";#N/A,#N/A,FALSE,"96 Possible"}</definedName>
    <definedName name="xyz" localSheetId="23"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13"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4" hidden="1">{#N/A,#N/A,FALSE,"VARIATIONS";#N/A,#N/A,FALSE,"BUDGET";#N/A,#N/A,FALSE,"CIVIL QNTY VAR";#N/A,#N/A,FALSE,"SUMMARY";#N/A,#N/A,FALSE,"MATERIAL VAR"}</definedName>
    <definedName name="XZY" localSheetId="21"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22" hidden="1">{#N/A,#N/A,FALSE,"VARIATIONS";#N/A,#N/A,FALSE,"BUDGET";#N/A,#N/A,FALSE,"CIVIL QNTY VAR";#N/A,#N/A,FALSE,"SUMMARY";#N/A,#N/A,FALSE,"MATERIAL VAR"}</definedName>
    <definedName name="XZY" localSheetId="23"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13"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4" hidden="1">{#N/A,#N/A,FALSE,"VARIATIONS";#N/A,#N/A,FALSE,"BUDGET";#N/A,#N/A,FALSE,"CIVIL QNTY VAR";#N/A,#N/A,FALSE,"SUMMARY";#N/A,#N/A,FALSE,"MATERIAL VAR"}</definedName>
    <definedName name="y" localSheetId="21"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22" hidden="1">{#N/A,#N/A,FALSE,"VARIATIONS";#N/A,#N/A,FALSE,"BUDGET";#N/A,#N/A,FALSE,"CIVIL QNTY VAR";#N/A,#N/A,FALSE,"SUMMARY";#N/A,#N/A,FALSE,"MATERIAL VAR"}</definedName>
    <definedName name="y" localSheetId="23"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13"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4" hidden="1">{#N/A,#N/A,FALSE,"VARIATIONS";#N/A,#N/A,FALSE,"BUDGET";#N/A,#N/A,FALSE,"CIVIL QNTY VAR";#N/A,#N/A,FALSE,"SUMMARY";#N/A,#N/A,FALSE,"MATERIAL VAR"}</definedName>
    <definedName name="yzs" localSheetId="21"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22" hidden="1">{#N/A,#N/A,FALSE,"VARIATIONS";#N/A,#N/A,FALSE,"BUDGET";#N/A,#N/A,FALSE,"CIVIL QNTY VAR";#N/A,#N/A,FALSE,"SUMMARY";#N/A,#N/A,FALSE,"MATERIAL VAR"}</definedName>
    <definedName name="yzs" localSheetId="23"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13" hidden="1">{"'Sheet1'!$A$1:$K$31"}</definedName>
    <definedName name="z" localSheetId="5" hidden="1">{"'Sheet1'!$A$1:$K$31"}</definedName>
    <definedName name="z" localSheetId="11" hidden="1">{"'Sheet1'!$A$1:$K$31"}</definedName>
    <definedName name="z" localSheetId="8" hidden="1">{"'Sheet1'!$A$1:$K$31"}</definedName>
    <definedName name="z" localSheetId="14" hidden="1">{"'Sheet1'!$A$1:$K$31"}</definedName>
    <definedName name="z" localSheetId="21" hidden="1">{"'Sheet1'!$A$1:$K$31"}</definedName>
    <definedName name="z" localSheetId="3" hidden="1">{"'Sheet1'!$A$1:$K$31"}</definedName>
    <definedName name="z" localSheetId="12" hidden="1">{"'Sheet1'!$A$1:$K$31"}</definedName>
    <definedName name="z" localSheetId="9" hidden="1">{"'Sheet1'!$A$1:$K$31"}</definedName>
    <definedName name="z" localSheetId="6" hidden="1">{"'Sheet1'!$A$1:$K$31"}</definedName>
    <definedName name="z" localSheetId="22" hidden="1">{"'Sheet1'!$A$1:$K$31"}</definedName>
    <definedName name="z" localSheetId="23"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9"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20" hidden="1">#REF!</definedName>
    <definedName name="Z_0185ADC1_3830_11D3_88E4_00104B2D4E50_.wvu.FilterData" localSheetId="21" hidden="1">#REF!</definedName>
    <definedName name="Z_0185ADC1_3830_11D3_88E4_00104B2D4E50_.wvu.FilterData" localSheetId="3" hidden="1">#REF!</definedName>
    <definedName name="Z_0185ADC1_3830_11D3_88E4_00104B2D4E50_.wvu.FilterData" localSheetId="18"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22" hidden="1">#REF!</definedName>
    <definedName name="Z_0185ADC1_3830_11D3_88E4_00104B2D4E50_.wvu.FilterData" localSheetId="23"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9"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20" hidden="1">#REF!</definedName>
    <definedName name="Z_0185ADC2_3830_11D3_88E4_00104B2D4E50_.wvu.FilterData" localSheetId="21" hidden="1">#REF!</definedName>
    <definedName name="Z_0185ADC2_3830_11D3_88E4_00104B2D4E50_.wvu.FilterData" localSheetId="3" hidden="1">#REF!</definedName>
    <definedName name="Z_0185ADC2_3830_11D3_88E4_00104B2D4E50_.wvu.FilterData" localSheetId="18"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22" hidden="1">#REF!</definedName>
    <definedName name="Z_0185ADC2_3830_11D3_88E4_00104B2D4E50_.wvu.FilterData" localSheetId="23"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9"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20" hidden="1">#REF!</definedName>
    <definedName name="Z_01EEECA8_52E8_4BA6_B221_CB6D3C468C80_.wvu.Cols" localSheetId="21" hidden="1">#REF!</definedName>
    <definedName name="Z_01EEECA8_52E8_4BA6_B221_CB6D3C468C80_.wvu.Cols" localSheetId="3" hidden="1">#REF!</definedName>
    <definedName name="Z_01EEECA8_52E8_4BA6_B221_CB6D3C468C80_.wvu.Cols" localSheetId="18"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22" hidden="1">#REF!</definedName>
    <definedName name="Z_01EEECA8_52E8_4BA6_B221_CB6D3C468C80_.wvu.Cols" localSheetId="23"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9"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20" hidden="1">#REF!</definedName>
    <definedName name="Z_01EEECA8_52E8_4BA6_B221_CB6D3C468C80_.wvu.FilterData" localSheetId="21" hidden="1">#REF!</definedName>
    <definedName name="Z_01EEECA8_52E8_4BA6_B221_CB6D3C468C80_.wvu.FilterData" localSheetId="3" hidden="1">#REF!</definedName>
    <definedName name="Z_01EEECA8_52E8_4BA6_B221_CB6D3C468C80_.wvu.FilterData" localSheetId="18"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22" hidden="1">#REF!</definedName>
    <definedName name="Z_01EEECA8_52E8_4BA6_B221_CB6D3C468C80_.wvu.FilterData" localSheetId="23"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9"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20" hidden="1">#REF!</definedName>
    <definedName name="Z_020243C4_4FC9_11D3_88E5_00104B2D4E50_.wvu.FilterData" localSheetId="21" hidden="1">#REF!</definedName>
    <definedName name="Z_020243C4_4FC9_11D3_88E5_00104B2D4E50_.wvu.FilterData" localSheetId="3" hidden="1">#REF!</definedName>
    <definedName name="Z_020243C4_4FC9_11D3_88E5_00104B2D4E50_.wvu.FilterData" localSheetId="18"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22" hidden="1">#REF!</definedName>
    <definedName name="Z_020243C4_4FC9_11D3_88E5_00104B2D4E50_.wvu.FilterData" localSheetId="23"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9"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20" hidden="1">#REF!</definedName>
    <definedName name="Z_020243C5_4FC9_11D3_88E5_00104B2D4E50_.wvu.FilterData" localSheetId="21" hidden="1">#REF!</definedName>
    <definedName name="Z_020243C5_4FC9_11D3_88E5_00104B2D4E50_.wvu.FilterData" localSheetId="3" hidden="1">#REF!</definedName>
    <definedName name="Z_020243C5_4FC9_11D3_88E5_00104B2D4E50_.wvu.FilterData" localSheetId="18"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22" hidden="1">#REF!</definedName>
    <definedName name="Z_020243C5_4FC9_11D3_88E5_00104B2D4E50_.wvu.FilterData" localSheetId="23"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9"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20" hidden="1">#REF!</definedName>
    <definedName name="Z_020243D6_4FC9_11D3_88E5_00104B2D4E50_.wvu.FilterData" localSheetId="21" hidden="1">#REF!</definedName>
    <definedName name="Z_020243D6_4FC9_11D3_88E5_00104B2D4E50_.wvu.FilterData" localSheetId="3" hidden="1">#REF!</definedName>
    <definedName name="Z_020243D6_4FC9_11D3_88E5_00104B2D4E50_.wvu.FilterData" localSheetId="18"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22" hidden="1">#REF!</definedName>
    <definedName name="Z_020243D6_4FC9_11D3_88E5_00104B2D4E50_.wvu.FilterData" localSheetId="23"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9"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20" hidden="1">#REF!</definedName>
    <definedName name="Z_020243D9_4FC9_11D3_88E5_00104B2D4E50_.wvu.FilterData" localSheetId="21" hidden="1">#REF!</definedName>
    <definedName name="Z_020243D9_4FC9_11D3_88E5_00104B2D4E50_.wvu.FilterData" localSheetId="3" hidden="1">#REF!</definedName>
    <definedName name="Z_020243D9_4FC9_11D3_88E5_00104B2D4E50_.wvu.FilterData" localSheetId="18"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22" hidden="1">#REF!</definedName>
    <definedName name="Z_020243D9_4FC9_11D3_88E5_00104B2D4E50_.wvu.FilterData" localSheetId="23"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9"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20" hidden="1">#REF!</definedName>
    <definedName name="Z_0B3EF283_BAAE_40DA_B109_606B8002D5D4_.wvu.FilterData" localSheetId="21" hidden="1">#REF!</definedName>
    <definedName name="Z_0B3EF283_BAAE_40DA_B109_606B8002D5D4_.wvu.FilterData" localSheetId="3" hidden="1">#REF!</definedName>
    <definedName name="Z_0B3EF283_BAAE_40DA_B109_606B8002D5D4_.wvu.FilterData" localSheetId="18"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22" hidden="1">#REF!</definedName>
    <definedName name="Z_0B3EF283_BAAE_40DA_B109_606B8002D5D4_.wvu.FilterData" localSheetId="23"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9"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20" hidden="1">[33]Micro!#REF!</definedName>
    <definedName name="Z_0C509CAE_4B28_497F_9463_E056D87AE422_.wvu.Rows" localSheetId="21" hidden="1">[33]Micro!#REF!</definedName>
    <definedName name="Z_0C509CAE_4B28_497F_9463_E056D87AE422_.wvu.Rows" localSheetId="3" hidden="1">[33]Micro!#REF!</definedName>
    <definedName name="Z_0C509CAE_4B28_497F_9463_E056D87AE422_.wvu.Rows" localSheetId="18"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22" hidden="1">[33]Micro!#REF!</definedName>
    <definedName name="Z_0C509CAE_4B28_497F_9463_E056D87AE422_.wvu.Rows" localSheetId="23"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19"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20" hidden="1">#REF!</definedName>
    <definedName name="Z_1337E53C_970D_4073_B72A_371A64539D54_.wvu.Cols" localSheetId="21"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18"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22" hidden="1">#REF!</definedName>
    <definedName name="Z_1337E53C_970D_4073_B72A_371A64539D54_.wvu.Cols" localSheetId="23"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9"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20" hidden="1">#REF!</definedName>
    <definedName name="Z_1337E53C_970D_4073_B72A_371A64539D54_.wvu.PrintArea" localSheetId="21" hidden="1">#REF!</definedName>
    <definedName name="Z_1337E53C_970D_4073_B72A_371A64539D54_.wvu.PrintArea" localSheetId="3" hidden="1">#REF!</definedName>
    <definedName name="Z_1337E53C_970D_4073_B72A_371A64539D54_.wvu.PrintArea" localSheetId="18"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22" hidden="1">#REF!</definedName>
    <definedName name="Z_1337E53C_970D_4073_B72A_371A64539D54_.wvu.PrintArea" localSheetId="23"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9"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20" hidden="1">#REF!</definedName>
    <definedName name="Z_1337E53C_970D_4073_B72A_371A64539D54_.wvu.Rows" localSheetId="21" hidden="1">#REF!</definedName>
    <definedName name="Z_1337E53C_970D_4073_B72A_371A64539D54_.wvu.Rows" localSheetId="3" hidden="1">#REF!</definedName>
    <definedName name="Z_1337E53C_970D_4073_B72A_371A64539D54_.wvu.Rows" localSheetId="18"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22" hidden="1">#REF!</definedName>
    <definedName name="Z_1337E53C_970D_4073_B72A_371A64539D54_.wvu.Rows" localSheetId="23"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9"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20" hidden="1">#REF!</definedName>
    <definedName name="Z_18E867C2_363F_11D3_B384_00104B203064_.wvu.Cols" localSheetId="21" hidden="1">#REF!</definedName>
    <definedName name="Z_18E867C2_363F_11D3_B384_00104B203064_.wvu.Cols" localSheetId="3" hidden="1">#REF!</definedName>
    <definedName name="Z_18E867C2_363F_11D3_B384_00104B203064_.wvu.Cols" localSheetId="18"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22" hidden="1">#REF!</definedName>
    <definedName name="Z_18E867C2_363F_11D3_B384_00104B203064_.wvu.Cols" localSheetId="23"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9"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20" hidden="1">#REF!</definedName>
    <definedName name="Z_18E867C2_363F_11D3_B384_00104B203064_.wvu.FilterData" localSheetId="21" hidden="1">#REF!</definedName>
    <definedName name="Z_18E867C2_363F_11D3_B384_00104B203064_.wvu.FilterData" localSheetId="3" hidden="1">#REF!</definedName>
    <definedName name="Z_18E867C2_363F_11D3_B384_00104B203064_.wvu.FilterData" localSheetId="18"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22" hidden="1">#REF!</definedName>
    <definedName name="Z_18E867C2_363F_11D3_B384_00104B203064_.wvu.FilterData" localSheetId="23"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9"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20" hidden="1">#REF!</definedName>
    <definedName name="Z_18E867C6_363F_11D3_B384_00104B203064_.wvu.FilterData" localSheetId="21" hidden="1">#REF!</definedName>
    <definedName name="Z_18E867C6_363F_11D3_B384_00104B203064_.wvu.FilterData" localSheetId="3" hidden="1">#REF!</definedName>
    <definedName name="Z_18E867C6_363F_11D3_B384_00104B203064_.wvu.FilterData" localSheetId="18"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22" hidden="1">#REF!</definedName>
    <definedName name="Z_18E867C6_363F_11D3_B384_00104B203064_.wvu.FilterData" localSheetId="23"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9"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20" hidden="1">#REF!</definedName>
    <definedName name="Z_2529F30F_675A_11D3_88E6_00104B2D4E50_.wvu.FilterData" localSheetId="21" hidden="1">#REF!</definedName>
    <definedName name="Z_2529F30F_675A_11D3_88E6_00104B2D4E50_.wvu.FilterData" localSheetId="3" hidden="1">#REF!</definedName>
    <definedName name="Z_2529F30F_675A_11D3_88E6_00104B2D4E50_.wvu.FilterData" localSheetId="18"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22" hidden="1">#REF!</definedName>
    <definedName name="Z_2529F30F_675A_11D3_88E6_00104B2D4E50_.wvu.FilterData" localSheetId="23"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19"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20" hidden="1">'[34]Wag&amp;Sal'!#REF!,'[34]Wag&amp;Sal'!#REF!,'[34]Wag&amp;Sal'!$E$1:$P$65536,'[34]Wag&amp;Sal'!$Q$1:$T$65536,'[34]Wag&amp;Sal'!$V$1:$Y$65536,'[34]Wag&amp;Sal'!$AB$1:$AB$65536</definedName>
    <definedName name="Z_32DE5C65_0ED6_11D3_A535_008048FCDF23_.wvu.Cols" localSheetId="21"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22" hidden="1">'[34]Wag&amp;Sal'!#REF!,'[34]Wag&amp;Sal'!#REF!,'[34]Wag&amp;Sal'!$E$1:$P$65536,'[34]Wag&amp;Sal'!$Q$1:$T$65536,'[34]Wag&amp;Sal'!$V$1:$Y$65536,'[34]Wag&amp;Sal'!$AB$1:$AB$65536</definedName>
    <definedName name="Z_32DE5C65_0ED6_11D3_A535_008048FCDF23_.wvu.Cols" localSheetId="23"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19"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20" hidden="1">#REF!</definedName>
    <definedName name="Z_37C90060_2018_11D3_9FEA_008048EE1BB3_.wvu.Cols" localSheetId="21"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18"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22" hidden="1">#REF!</definedName>
    <definedName name="Z_37C90060_2018_11D3_9FEA_008048EE1BB3_.wvu.Cols" localSheetId="23"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9"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20" hidden="1">#REF!</definedName>
    <definedName name="Z_37C90060_2018_11D3_9FEA_008048EE1BB3_.wvu.FilterData" localSheetId="21" hidden="1">#REF!</definedName>
    <definedName name="Z_37C90060_2018_11D3_9FEA_008048EE1BB3_.wvu.FilterData" localSheetId="3" hidden="1">#REF!</definedName>
    <definedName name="Z_37C90060_2018_11D3_9FEA_008048EE1BB3_.wvu.FilterData" localSheetId="18"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22" hidden="1">#REF!</definedName>
    <definedName name="Z_37C90060_2018_11D3_9FEA_008048EE1BB3_.wvu.FilterData" localSheetId="23"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9"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20" hidden="1">#REF!</definedName>
    <definedName name="Z_37C90061_2018_11D3_9FEA_008048EE1BB3_.wvu.FilterData" localSheetId="21" hidden="1">#REF!</definedName>
    <definedName name="Z_37C90061_2018_11D3_9FEA_008048EE1BB3_.wvu.FilterData" localSheetId="3" hidden="1">#REF!</definedName>
    <definedName name="Z_37C90061_2018_11D3_9FEA_008048EE1BB3_.wvu.FilterData" localSheetId="18"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22" hidden="1">#REF!</definedName>
    <definedName name="Z_37C90061_2018_11D3_9FEA_008048EE1BB3_.wvu.FilterData" localSheetId="23"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9"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20" hidden="1">#REF!</definedName>
    <definedName name="Z_37C90063_2018_11D3_9FEA_008048EE1BB3_.wvu.FilterData" localSheetId="21" hidden="1">#REF!</definedName>
    <definedName name="Z_37C90063_2018_11D3_9FEA_008048EE1BB3_.wvu.FilterData" localSheetId="3" hidden="1">#REF!</definedName>
    <definedName name="Z_37C90063_2018_11D3_9FEA_008048EE1BB3_.wvu.FilterData" localSheetId="18"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22" hidden="1">#REF!</definedName>
    <definedName name="Z_37C90063_2018_11D3_9FEA_008048EE1BB3_.wvu.FilterData" localSheetId="23"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9"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20" hidden="1">#REF!</definedName>
    <definedName name="Z_42177D60_3622_11D3_B2D2_008048EE2662_.wvu.FilterData" localSheetId="21" hidden="1">#REF!</definedName>
    <definedName name="Z_42177D60_3622_11D3_B2D2_008048EE2662_.wvu.FilterData" localSheetId="3" hidden="1">#REF!</definedName>
    <definedName name="Z_42177D60_3622_11D3_B2D2_008048EE2662_.wvu.FilterData" localSheetId="18"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22" hidden="1">#REF!</definedName>
    <definedName name="Z_42177D60_3622_11D3_B2D2_008048EE2662_.wvu.FilterData" localSheetId="23"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19"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20" hidden="1">#REF!</definedName>
    <definedName name="Z_67879F2D_A365_4C5F_ACA2_06A222DC585F_.wvu.FilterData" localSheetId="21"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18"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22" hidden="1">#REF!</definedName>
    <definedName name="Z_67879F2D_A365_4C5F_ACA2_06A222DC585F_.wvu.FilterData" localSheetId="23"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9"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20" hidden="1">#REF!</definedName>
    <definedName name="Z_6CDCF69B_5AF1_4147_8314_DDC51BBAE13A_.wvu.FilterData" localSheetId="21" hidden="1">#REF!</definedName>
    <definedName name="Z_6CDCF69B_5AF1_4147_8314_DDC51BBAE13A_.wvu.FilterData" localSheetId="3" hidden="1">#REF!</definedName>
    <definedName name="Z_6CDCF69B_5AF1_4147_8314_DDC51BBAE13A_.wvu.FilterData" localSheetId="18"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22" hidden="1">#REF!</definedName>
    <definedName name="Z_6CDCF69B_5AF1_4147_8314_DDC51BBAE13A_.wvu.FilterData" localSheetId="23"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9"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20" hidden="1">'[33]Scaff-Rose'!#REF!</definedName>
    <definedName name="Z_821080B5_A53F_46D5_A7A8_C550E9A6DB8E_.wvu.Rows" localSheetId="21" hidden="1">'[33]Scaff-Rose'!#REF!</definedName>
    <definedName name="Z_821080B5_A53F_46D5_A7A8_C550E9A6DB8E_.wvu.Rows" localSheetId="3" hidden="1">'[33]Scaff-Rose'!#REF!</definedName>
    <definedName name="Z_821080B5_A53F_46D5_A7A8_C550E9A6DB8E_.wvu.Rows" localSheetId="18"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22" hidden="1">'[33]Scaff-Rose'!#REF!</definedName>
    <definedName name="Z_821080B5_A53F_46D5_A7A8_C550E9A6DB8E_.wvu.Rows" localSheetId="23"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19"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20" hidden="1">#REF!,#REF!</definedName>
    <definedName name="Z_87846904_F246_11D2_88E4_00104B2D4E50_.wvu.PrintTitles" localSheetId="21"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18"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22" hidden="1">#REF!,#REF!</definedName>
    <definedName name="Z_87846904_F246_11D2_88E4_00104B2D4E50_.wvu.PrintTitles" localSheetId="23"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19"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20" hidden="1">'[33]Scaff-Rose'!#REF!</definedName>
    <definedName name="Z_89FC4C3A_6586_42BA_B0E6_F0959042E6A0_.wvu.Rows" localSheetId="21"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18"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22" hidden="1">'[33]Scaff-Rose'!#REF!</definedName>
    <definedName name="Z_89FC4C3A_6586_42BA_B0E6_F0959042E6A0_.wvu.Rows" localSheetId="23"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19"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20" hidden="1">#REF!</definedName>
    <definedName name="Z_8FCC9949_BB10_48DD_835F_9D6E68B3AE12_.wvu.PrintTitles" localSheetId="21"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18"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22" hidden="1">#REF!</definedName>
    <definedName name="Z_8FCC9949_BB10_48DD_835F_9D6E68B3AE12_.wvu.PrintTitles" localSheetId="23"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19"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20" hidden="1">'[34]GM &amp; TA'!#REF!,'[34]GM &amp; TA'!#REF!</definedName>
    <definedName name="Z_8FCC9949_BB10_48DD_835F_9D6E68B3AE12_.wvu.Rows" localSheetId="21"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18"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22" hidden="1">'[34]GM &amp; TA'!#REF!,'[34]GM &amp; TA'!#REF!</definedName>
    <definedName name="Z_8FCC9949_BB10_48DD_835F_9D6E68B3AE12_.wvu.Rows" localSheetId="23"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19"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20" hidden="1">#REF!</definedName>
    <definedName name="Z_97AF8B62_D04D_48F2_A853_93998C7922D6_.wvu.FilterData" localSheetId="21"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18"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22" hidden="1">#REF!</definedName>
    <definedName name="Z_97AF8B62_D04D_48F2_A853_93998C7922D6_.wvu.FilterData" localSheetId="23"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19"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20" hidden="1">#REF!,#REF!,#REF!</definedName>
    <definedName name="Z_9C36B7A0_8E17_11D3_B2D2_008048EE2662_.wvu.Rows" localSheetId="21"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18"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22" hidden="1">#REF!,#REF!,#REF!</definedName>
    <definedName name="Z_9C36B7A0_8E17_11D3_B2D2_008048EE2662_.wvu.Rows" localSheetId="23"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19"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20" hidden="1">#REF!</definedName>
    <definedName name="Z_9F278A40_BF82_4E3D_9E8B_F7A34E58042E_.wvu.FilterData" localSheetId="21"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18"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22" hidden="1">#REF!</definedName>
    <definedName name="Z_9F278A40_BF82_4E3D_9E8B_F7A34E58042E_.wvu.FilterData" localSheetId="23"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9"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20" hidden="1">#REF!</definedName>
    <definedName name="Z_A8BE41E8_2DB8_11D7_A1F5_005004BBC68E_.wvu.Cols" localSheetId="21" hidden="1">#REF!</definedName>
    <definedName name="Z_A8BE41E8_2DB8_11D7_A1F5_005004BBC68E_.wvu.Cols" localSheetId="3" hidden="1">#REF!</definedName>
    <definedName name="Z_A8BE41E8_2DB8_11D7_A1F5_005004BBC68E_.wvu.Cols" localSheetId="18"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22" hidden="1">#REF!</definedName>
    <definedName name="Z_A8BE41E8_2DB8_11D7_A1F5_005004BBC68E_.wvu.Cols" localSheetId="23"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9"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20" hidden="1">#REF!</definedName>
    <definedName name="Z_A8BE41E8_2DB8_11D7_A1F5_005004BBC68E_.wvu.PrintArea" localSheetId="21" hidden="1">#REF!</definedName>
    <definedName name="Z_A8BE41E8_2DB8_11D7_A1F5_005004BBC68E_.wvu.PrintArea" localSheetId="3" hidden="1">#REF!</definedName>
    <definedName name="Z_A8BE41E8_2DB8_11D7_A1F5_005004BBC68E_.wvu.PrintArea" localSheetId="18"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22" hidden="1">#REF!</definedName>
    <definedName name="Z_A8BE41E8_2DB8_11D7_A1F5_005004BBC68E_.wvu.PrintArea" localSheetId="23"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9"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20" hidden="1">#REF!</definedName>
    <definedName name="Z_A8BE41E8_2DB8_11D7_A1F5_005004BBC68E_.wvu.Rows" localSheetId="21" hidden="1">#REF!</definedName>
    <definedName name="Z_A8BE41E8_2DB8_11D7_A1F5_005004BBC68E_.wvu.Rows" localSheetId="3" hidden="1">#REF!</definedName>
    <definedName name="Z_A8BE41E8_2DB8_11D7_A1F5_005004BBC68E_.wvu.Rows" localSheetId="18"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22" hidden="1">#REF!</definedName>
    <definedName name="Z_A8BE41E8_2DB8_11D7_A1F5_005004BBC68E_.wvu.Rows" localSheetId="23"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9"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20" hidden="1">#REF!</definedName>
    <definedName name="Z_AF67EA27_37A9_11D3_88E4_00104B2D4E50_.wvu.FilterData" localSheetId="21" hidden="1">#REF!</definedName>
    <definedName name="Z_AF67EA27_37A9_11D3_88E4_00104B2D4E50_.wvu.FilterData" localSheetId="3" hidden="1">#REF!</definedName>
    <definedName name="Z_AF67EA27_37A9_11D3_88E4_00104B2D4E50_.wvu.FilterData" localSheetId="18"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22" hidden="1">#REF!</definedName>
    <definedName name="Z_AF67EA27_37A9_11D3_88E4_00104B2D4E50_.wvu.FilterData" localSheetId="23"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19"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20" hidden="1">'[34]Wag&amp;Sal'!#REF!,'[34]Wag&amp;Sal'!#REF!,'[34]Wag&amp;Sal'!$E$1:$P$65536,'[34]Wag&amp;Sal'!$Q$1:$T$65536,'[34]Wag&amp;Sal'!$V$1:$Y$65536,'[34]Wag&amp;Sal'!$AB$1:$AB$65536</definedName>
    <definedName name="Z_B69AE2F6_CB28_11D2_A535_008048FCDF23_.wvu.Cols" localSheetId="21"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22" hidden="1">'[34]Wag&amp;Sal'!#REF!,'[34]Wag&amp;Sal'!#REF!,'[34]Wag&amp;Sal'!$E$1:$P$65536,'[34]Wag&amp;Sal'!$Q$1:$T$65536,'[34]Wag&amp;Sal'!$V$1:$Y$65536,'[34]Wag&amp;Sal'!$AB$1:$AB$65536</definedName>
    <definedName name="Z_B69AE2F6_CB28_11D2_A535_008048FCDF23_.wvu.Cols" localSheetId="23"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19"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20" hidden="1">'[34]Wag&amp;Sal'!#REF!,'[34]Wag&amp;Sal'!#REF!</definedName>
    <definedName name="Z_B69AE2F6_CB28_11D2_A535_008048FCDF23_.wvu.Rows" localSheetId="21"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18"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22" hidden="1">'[34]Wag&amp;Sal'!#REF!,'[34]Wag&amp;Sal'!#REF!</definedName>
    <definedName name="Z_B69AE2F6_CB28_11D2_A535_008048FCDF23_.wvu.Rows" localSheetId="23"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19"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20" hidden="1">#REF!</definedName>
    <definedName name="Z_CC26C000_67A6_11D3_B801_444553540000_.wvu.FilterData" localSheetId="21"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18"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22" hidden="1">#REF!</definedName>
    <definedName name="Z_CC26C000_67A6_11D3_B801_444553540000_.wvu.FilterData" localSheetId="23"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9"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20" hidden="1">#REF!</definedName>
    <definedName name="Z_D840F8B1_668B_11D3_88E6_00104B2D4E50_.wvu.FilterData" localSheetId="21" hidden="1">#REF!</definedName>
    <definedName name="Z_D840F8B1_668B_11D3_88E6_00104B2D4E50_.wvu.FilterData" localSheetId="3" hidden="1">#REF!</definedName>
    <definedName name="Z_D840F8B1_668B_11D3_88E6_00104B2D4E50_.wvu.FilterData" localSheetId="18"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22" hidden="1">#REF!</definedName>
    <definedName name="Z_D840F8B1_668B_11D3_88E6_00104B2D4E50_.wvu.FilterData" localSheetId="23"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9"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20" hidden="1">[33]Micro!#REF!</definedName>
    <definedName name="Z_E61184E6_4A82_48AD_BD46_AD03682B9E61_.wvu.Rows" localSheetId="21" hidden="1">[33]Micro!#REF!</definedName>
    <definedName name="Z_E61184E6_4A82_48AD_BD46_AD03682B9E61_.wvu.Rows" localSheetId="3" hidden="1">[33]Micro!#REF!</definedName>
    <definedName name="Z_E61184E6_4A82_48AD_BD46_AD03682B9E61_.wvu.Rows" localSheetId="18"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22" hidden="1">[33]Micro!#REF!</definedName>
    <definedName name="Z_E61184E6_4A82_48AD_BD46_AD03682B9E61_.wvu.Rows" localSheetId="23"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19"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20" hidden="1">#REF!</definedName>
    <definedName name="Z_EA424862_9DB5_4158_B57E_464B76E20666_.wvu.FilterData" localSheetId="21"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18"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22" hidden="1">#REF!</definedName>
    <definedName name="Z_EA424862_9DB5_4158_B57E_464B76E20666_.wvu.FilterData" localSheetId="23"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9"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20" hidden="1">#REF!</definedName>
    <definedName name="Z_F0339D6F_2232_11D3_88E4_00104B2D4E50_.wvu.FilterData" localSheetId="21" hidden="1">#REF!</definedName>
    <definedName name="Z_F0339D6F_2232_11D3_88E4_00104B2D4E50_.wvu.FilterData" localSheetId="3" hidden="1">#REF!</definedName>
    <definedName name="Z_F0339D6F_2232_11D3_88E4_00104B2D4E50_.wvu.FilterData" localSheetId="18"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22" hidden="1">#REF!</definedName>
    <definedName name="Z_F0339D6F_2232_11D3_88E4_00104B2D4E50_.wvu.FilterData" localSheetId="23"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9"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20" hidden="1">#REF!</definedName>
    <definedName name="Z_F56F135F_44F3_478B_BCC3_5E739B702BEF_.wvu.Cols" localSheetId="21" hidden="1">#REF!</definedName>
    <definedName name="Z_F56F135F_44F3_478B_BCC3_5E739B702BEF_.wvu.Cols" localSheetId="3" hidden="1">#REF!</definedName>
    <definedName name="Z_F56F135F_44F3_478B_BCC3_5E739B702BEF_.wvu.Cols" localSheetId="18"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22" hidden="1">#REF!</definedName>
    <definedName name="Z_F56F135F_44F3_478B_BCC3_5E739B702BEF_.wvu.Cols" localSheetId="23"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9"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20" hidden="1">#REF!</definedName>
    <definedName name="Z_F56F135F_44F3_478B_BCC3_5E739B702BEF_.wvu.FilterData" localSheetId="21" hidden="1">#REF!</definedName>
    <definedName name="Z_F56F135F_44F3_478B_BCC3_5E739B702BEF_.wvu.FilterData" localSheetId="3" hidden="1">#REF!</definedName>
    <definedName name="Z_F56F135F_44F3_478B_BCC3_5E739B702BEF_.wvu.FilterData" localSheetId="18"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22" hidden="1">#REF!</definedName>
    <definedName name="Z_F56F135F_44F3_478B_BCC3_5E739B702BEF_.wvu.FilterData" localSheetId="23"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19"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20" hidden="1">#REF!,#REF!</definedName>
    <definedName name="Z_F56F135F_44F3_478B_BCC3_5E739B702BEF_.wvu.PrintTitles" localSheetId="21"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18"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22" hidden="1">#REF!,#REF!</definedName>
    <definedName name="Z_F56F135F_44F3_478B_BCC3_5E739B702BEF_.wvu.PrintTitles" localSheetId="23"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13"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4" hidden="1">{#N/A,#N/A,TRUE,"Front";#N/A,#N/A,TRUE,"Simple Letter";#N/A,#N/A,TRUE,"Inside";#N/A,#N/A,TRUE,"Contents";#N/A,#N/A,TRUE,"Basis";#N/A,#N/A,TRUE,"Inclusions";#N/A,#N/A,TRUE,"Exclusions";#N/A,#N/A,TRUE,"Areas";#N/A,#N/A,TRUE,"Summary";#N/A,#N/A,TRUE,"Detail"}</definedName>
    <definedName name="ZENANA" localSheetId="21"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22" hidden="1">{#N/A,#N/A,TRUE,"Front";#N/A,#N/A,TRUE,"Simple Letter";#N/A,#N/A,TRUE,"Inside";#N/A,#N/A,TRUE,"Contents";#N/A,#N/A,TRUE,"Basis";#N/A,#N/A,TRUE,"Inclusions";#N/A,#N/A,TRUE,"Exclusions";#N/A,#N/A,TRUE,"Areas";#N/A,#N/A,TRUE,"Summary";#N/A,#N/A,TRUE,"Detail"}</definedName>
    <definedName name="ZENANA" localSheetId="23"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13"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4" hidden="1">{#N/A,#N/A,TRUE,"Front";#N/A,#N/A,TRUE,"Simple Letter";#N/A,#N/A,TRUE,"Inside";#N/A,#N/A,TRUE,"Contents";#N/A,#N/A,TRUE,"Basis";#N/A,#N/A,TRUE,"Inclusions";#N/A,#N/A,TRUE,"Exclusions";#N/A,#N/A,TRUE,"Areas";#N/A,#N/A,TRUE,"Summary";#N/A,#N/A,TRUE,"Detail"}</definedName>
    <definedName name="Zip1" localSheetId="21"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22" hidden="1">{#N/A,#N/A,TRUE,"Front";#N/A,#N/A,TRUE,"Simple Letter";#N/A,#N/A,TRUE,"Inside";#N/A,#N/A,TRUE,"Contents";#N/A,#N/A,TRUE,"Basis";#N/A,#N/A,TRUE,"Inclusions";#N/A,#N/A,TRUE,"Exclusions";#N/A,#N/A,TRUE,"Areas";#N/A,#N/A,TRUE,"Summary";#N/A,#N/A,TRUE,"Detail"}</definedName>
    <definedName name="Zip1" localSheetId="23"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13"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4" hidden="1">{#N/A,#N/A,FALSE,"VARIATIONS";#N/A,#N/A,FALSE,"BUDGET";#N/A,#N/A,FALSE,"CIVIL QNTY VAR";#N/A,#N/A,FALSE,"SUMMARY";#N/A,#N/A,FALSE,"MATERIAL VAR"}</definedName>
    <definedName name="zsfs" localSheetId="21"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22" hidden="1">{#N/A,#N/A,FALSE,"VARIATIONS";#N/A,#N/A,FALSE,"BUDGET";#N/A,#N/A,FALSE,"CIVIL QNTY VAR";#N/A,#N/A,FALSE,"SUMMARY";#N/A,#N/A,FALSE,"MATERIAL VAR"}</definedName>
    <definedName name="zsfs" localSheetId="23"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13"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4" hidden="1">{#N/A,#N/A,FALSE,"VARIATIONS";#N/A,#N/A,FALSE,"BUDGET";#N/A,#N/A,FALSE,"CIVIL QNTY VAR";#N/A,#N/A,FALSE,"SUMMARY";#N/A,#N/A,FALSE,"MATERIAL VAR"}</definedName>
    <definedName name="zx" localSheetId="21"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22" hidden="1">{#N/A,#N/A,FALSE,"VARIATIONS";#N/A,#N/A,FALSE,"BUDGET";#N/A,#N/A,FALSE,"CIVIL QNTY VAR";#N/A,#N/A,FALSE,"SUMMARY";#N/A,#N/A,FALSE,"MATERIAL VAR"}</definedName>
    <definedName name="zx" localSheetId="23"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13"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4" hidden="1">{"'Bill No. 7'!$A$1:$G$32"}</definedName>
    <definedName name="zxgsdfg" localSheetId="21" hidden="1">{"'Bill No. 7'!$A$1:$G$32"}</definedName>
    <definedName name="zxgsdfg" localSheetId="3" hidden="1">{"'Bill No. 7'!$A$1:$G$32"}</definedName>
    <definedName name="zxgsdfg" localSheetId="12" hidden="1">{"'Bill No. 7'!$A$1:$G$32"}</definedName>
    <definedName name="zxgsdfg" localSheetId="9" hidden="1">{"'Bill No. 7'!$A$1:$G$32"}</definedName>
    <definedName name="zxgsdfg" localSheetId="6" hidden="1">{"'Bill No. 7'!$A$1:$G$32"}</definedName>
    <definedName name="zxgsdfg" localSheetId="22" hidden="1">{"'Bill No. 7'!$A$1:$G$32"}</definedName>
    <definedName name="zxgsdfg" localSheetId="23"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9" hidden="1">#REF!</definedName>
    <definedName name="ZZZZZZZZZZZZZZ" localSheetId="5" hidden="1">#REF!</definedName>
    <definedName name="ZZZZZZZZZZZZZZ" localSheetId="11" hidden="1">#REF!</definedName>
    <definedName name="ZZZZZZZZZZZZZZ" localSheetId="8" hidden="1">#REF!</definedName>
    <definedName name="ZZZZZZZZZZZZZZ" localSheetId="20" hidden="1">#REF!</definedName>
    <definedName name="ZZZZZZZZZZZZZZ" localSheetId="21" hidden="1">#REF!</definedName>
    <definedName name="ZZZZZZZZZZZZZZ" localSheetId="3" hidden="1">#REF!</definedName>
    <definedName name="ZZZZZZZZZZZZZZ" localSheetId="18" hidden="1">#REF!</definedName>
    <definedName name="ZZZZZZZZZZZZZZ" localSheetId="9" hidden="1">#REF!</definedName>
    <definedName name="ZZZZZZZZZZZZZZ" localSheetId="6" hidden="1">#REF!</definedName>
    <definedName name="ZZZZZZZZZZZZZZ" localSheetId="22" hidden="1">#REF!</definedName>
    <definedName name="ZZZZZZZZZZZZZZ" localSheetId="23"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13"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4" hidden="1">{#N/A,#N/A,FALSE,"이정표"}</definedName>
    <definedName name="구조물공" localSheetId="21" hidden="1">{#N/A,#N/A,FALSE,"이정표"}</definedName>
    <definedName name="구조물공" localSheetId="3" hidden="1">{#N/A,#N/A,FALSE,"이정표"}</definedName>
    <definedName name="구조물공" localSheetId="12" hidden="1">{#N/A,#N/A,FALSE,"이정표"}</definedName>
    <definedName name="구조물공" localSheetId="9" hidden="1">{#N/A,#N/A,FALSE,"이정표"}</definedName>
    <definedName name="구조물공" localSheetId="6" hidden="1">{#N/A,#N/A,FALSE,"이정표"}</definedName>
    <definedName name="구조물공" localSheetId="22" hidden="1">{#N/A,#N/A,FALSE,"이정표"}</definedName>
    <definedName name="구조물공" localSheetId="23"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13"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4" hidden="1">{#N/A,#N/A,FALSE,"이정표"}</definedName>
    <definedName name="구조물공_1" localSheetId="21" hidden="1">{#N/A,#N/A,FALSE,"이정표"}</definedName>
    <definedName name="구조물공_1" localSheetId="3" hidden="1">{#N/A,#N/A,FALSE,"이정표"}</definedName>
    <definedName name="구조물공_1" localSheetId="12" hidden="1">{#N/A,#N/A,FALSE,"이정표"}</definedName>
    <definedName name="구조물공_1" localSheetId="9" hidden="1">{#N/A,#N/A,FALSE,"이정표"}</definedName>
    <definedName name="구조물공_1" localSheetId="6" hidden="1">{#N/A,#N/A,FALSE,"이정표"}</definedName>
    <definedName name="구조물공_1" localSheetId="22" hidden="1">{#N/A,#N/A,FALSE,"이정표"}</definedName>
    <definedName name="구조물공_1" localSheetId="23"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13"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4" hidden="1">{#N/A,#N/A,FALSE,"부대1"}</definedName>
    <definedName name="배수공" localSheetId="21" hidden="1">{#N/A,#N/A,FALSE,"부대1"}</definedName>
    <definedName name="배수공" localSheetId="3" hidden="1">{#N/A,#N/A,FALSE,"부대1"}</definedName>
    <definedName name="배수공" localSheetId="12" hidden="1">{#N/A,#N/A,FALSE,"부대1"}</definedName>
    <definedName name="배수공" localSheetId="9" hidden="1">{#N/A,#N/A,FALSE,"부대1"}</definedName>
    <definedName name="배수공" localSheetId="6" hidden="1">{#N/A,#N/A,FALSE,"부대1"}</definedName>
    <definedName name="배수공" localSheetId="22" hidden="1">{#N/A,#N/A,FALSE,"부대1"}</definedName>
    <definedName name="배수공" localSheetId="23"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13"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4" hidden="1">{#N/A,#N/A,FALSE,"부대1"}</definedName>
    <definedName name="배수공_1" localSheetId="21" hidden="1">{#N/A,#N/A,FALSE,"부대1"}</definedName>
    <definedName name="배수공_1" localSheetId="3" hidden="1">{#N/A,#N/A,FALSE,"부대1"}</definedName>
    <definedName name="배수공_1" localSheetId="12" hidden="1">{#N/A,#N/A,FALSE,"부대1"}</definedName>
    <definedName name="배수공_1" localSheetId="9" hidden="1">{#N/A,#N/A,FALSE,"부대1"}</definedName>
    <definedName name="배수공_1" localSheetId="6" hidden="1">{#N/A,#N/A,FALSE,"부대1"}</definedName>
    <definedName name="배수공_1" localSheetId="22" hidden="1">{#N/A,#N/A,FALSE,"부대1"}</definedName>
    <definedName name="배수공_1" localSheetId="23" hidden="1">{#N/A,#N/A,FALSE,"부대1"}</definedName>
    <definedName name="배수공_1" hidden="1">{#N/A,#N/A,FALSE,"부대1"}</definedName>
  </definedNames>
  <calcPr calcId="15251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26" l="1"/>
  <c r="O43" i="15" l="1"/>
  <c r="N43" i="15"/>
  <c r="M43" i="15"/>
  <c r="L43" i="15"/>
  <c r="K43" i="15"/>
  <c r="J43" i="15"/>
  <c r="I43" i="15"/>
  <c r="H43" i="15"/>
  <c r="G43" i="15"/>
  <c r="F43" i="15"/>
  <c r="O40" i="15" l="1"/>
  <c r="N40" i="15"/>
  <c r="M40" i="15"/>
  <c r="L40" i="15"/>
  <c r="K40" i="15"/>
  <c r="J40" i="15"/>
  <c r="I40" i="15"/>
  <c r="H40" i="15"/>
  <c r="G40" i="15"/>
  <c r="F40" i="15"/>
  <c r="O36" i="15"/>
  <c r="N36" i="15"/>
  <c r="M36" i="15"/>
  <c r="L36" i="15"/>
  <c r="K36" i="15"/>
  <c r="J36" i="15"/>
  <c r="I36" i="15"/>
  <c r="H36" i="15"/>
  <c r="G36" i="15"/>
  <c r="O35" i="15"/>
  <c r="N35" i="15"/>
  <c r="M35" i="15"/>
  <c r="L35" i="15"/>
  <c r="K35" i="15"/>
  <c r="J35" i="15"/>
  <c r="I35" i="15"/>
  <c r="H35" i="15"/>
  <c r="G35" i="15"/>
  <c r="O34" i="15"/>
  <c r="N34" i="15"/>
  <c r="M34" i="15"/>
  <c r="L34" i="15"/>
  <c r="K34" i="15"/>
  <c r="J34" i="15"/>
  <c r="I34" i="15"/>
  <c r="H34" i="15"/>
  <c r="G34" i="15"/>
  <c r="O33" i="15"/>
  <c r="N33" i="15"/>
  <c r="M33" i="15"/>
  <c r="L33" i="15"/>
  <c r="K33" i="15"/>
  <c r="J33" i="15"/>
  <c r="I33" i="15"/>
  <c r="H33" i="15"/>
  <c r="G33" i="15"/>
  <c r="F36" i="15"/>
  <c r="M32" i="15"/>
  <c r="L32" i="15"/>
  <c r="K32" i="15"/>
  <c r="J32" i="15"/>
  <c r="I32" i="15"/>
  <c r="H32" i="15"/>
  <c r="O31" i="15"/>
  <c r="N31" i="15"/>
  <c r="M31" i="15"/>
  <c r="L31" i="15"/>
  <c r="K31" i="15"/>
  <c r="J31" i="15"/>
  <c r="I31" i="15"/>
  <c r="H31" i="15"/>
  <c r="G31" i="15"/>
  <c r="O30" i="15"/>
  <c r="O32" i="15" s="1"/>
  <c r="N30" i="15"/>
  <c r="N32" i="15" s="1"/>
  <c r="M30" i="15"/>
  <c r="L30" i="15"/>
  <c r="K30" i="15"/>
  <c r="J30" i="15"/>
  <c r="I30" i="15"/>
  <c r="H30" i="15"/>
  <c r="G30" i="15"/>
  <c r="G32" i="15" s="1"/>
  <c r="F41" i="15"/>
  <c r="F33" i="15"/>
  <c r="F31" i="15"/>
  <c r="O29" i="15"/>
  <c r="N29" i="15"/>
  <c r="M29" i="15"/>
  <c r="L29" i="15"/>
  <c r="K29" i="15"/>
  <c r="J29" i="15"/>
  <c r="I29" i="15"/>
  <c r="H29" i="15"/>
  <c r="G29" i="15"/>
  <c r="F29" i="15"/>
  <c r="O21" i="15"/>
  <c r="N21" i="15"/>
  <c r="M21" i="15"/>
  <c r="L21" i="15"/>
  <c r="K21" i="15"/>
  <c r="J21" i="15"/>
  <c r="I21" i="15"/>
  <c r="H21" i="15"/>
  <c r="G21" i="15"/>
  <c r="O20" i="15"/>
  <c r="N20" i="15"/>
  <c r="M20" i="15"/>
  <c r="L20" i="15"/>
  <c r="K20" i="15"/>
  <c r="J20" i="15"/>
  <c r="I20" i="15"/>
  <c r="H20" i="15"/>
  <c r="G20" i="15"/>
  <c r="O19" i="15"/>
  <c r="N19" i="15"/>
  <c r="M19" i="15"/>
  <c r="L19" i="15"/>
  <c r="K19" i="15"/>
  <c r="J19" i="15"/>
  <c r="I19" i="15"/>
  <c r="H19" i="15"/>
  <c r="G19" i="15"/>
  <c r="F21" i="15"/>
  <c r="F20" i="15"/>
  <c r="F19" i="15"/>
  <c r="O16" i="15"/>
  <c r="N16" i="15"/>
  <c r="M16" i="15"/>
  <c r="L16" i="15"/>
  <c r="K16" i="15"/>
  <c r="J16" i="15"/>
  <c r="I16" i="15"/>
  <c r="H16" i="15"/>
  <c r="G16" i="15"/>
  <c r="O14" i="15"/>
  <c r="N14" i="15"/>
  <c r="M14" i="15"/>
  <c r="L14" i="15"/>
  <c r="K14" i="15"/>
  <c r="J14" i="15"/>
  <c r="I14" i="15"/>
  <c r="H14" i="15"/>
  <c r="G14" i="15"/>
  <c r="F16" i="15"/>
  <c r="F14" i="15"/>
  <c r="O11" i="15"/>
  <c r="N11" i="15"/>
  <c r="M11" i="15"/>
  <c r="L11" i="15"/>
  <c r="K11" i="15"/>
  <c r="J11" i="15"/>
  <c r="I11" i="15"/>
  <c r="H11" i="15"/>
  <c r="G11" i="15"/>
  <c r="O15" i="15"/>
  <c r="N15" i="15"/>
  <c r="M15" i="15"/>
  <c r="L15" i="15"/>
  <c r="K15" i="15"/>
  <c r="J15" i="15"/>
  <c r="I15" i="15"/>
  <c r="H15" i="15"/>
  <c r="G15" i="15"/>
  <c r="F15" i="15"/>
  <c r="F11" i="15"/>
  <c r="E15" i="15"/>
  <c r="D15" i="15"/>
  <c r="E13" i="25" l="1"/>
  <c r="F9" i="25"/>
  <c r="G9" i="25" s="1"/>
  <c r="H9" i="25" s="1"/>
  <c r="I9" i="25" s="1"/>
  <c r="J9" i="25" s="1"/>
  <c r="K9" i="25" s="1"/>
  <c r="L9" i="25" s="1"/>
  <c r="M9" i="25" s="1"/>
  <c r="N9" i="25" s="1"/>
  <c r="O9" i="25" s="1"/>
  <c r="O22" i="14"/>
  <c r="N22" i="14"/>
  <c r="M22" i="14"/>
  <c r="L22" i="14"/>
  <c r="K22" i="14"/>
  <c r="J22" i="14"/>
  <c r="I22" i="14"/>
  <c r="H22" i="14"/>
  <c r="G22" i="14"/>
  <c r="F22" i="14"/>
  <c r="E4" i="24"/>
  <c r="E9" i="24" s="1"/>
  <c r="E29" i="24" s="1"/>
  <c r="D31" i="24"/>
  <c r="D9" i="24"/>
  <c r="D10" i="24"/>
  <c r="D29" i="24"/>
  <c r="I17" i="24"/>
  <c r="I27" i="24" s="1"/>
  <c r="H17" i="24"/>
  <c r="G17" i="24"/>
  <c r="F17" i="24"/>
  <c r="F27" i="24" s="1"/>
  <c r="E17" i="24"/>
  <c r="E13" i="16"/>
  <c r="F91" i="25"/>
  <c r="F37" i="16"/>
  <c r="B13" i="15"/>
  <c r="G27" i="14"/>
  <c r="H27" i="14"/>
  <c r="I27" i="14"/>
  <c r="J27" i="14"/>
  <c r="K27" i="14"/>
  <c r="L27" i="14"/>
  <c r="M27" i="14"/>
  <c r="N27" i="14"/>
  <c r="O27" i="14"/>
  <c r="F27" i="14"/>
  <c r="L48" i="26"/>
  <c r="K48" i="26"/>
  <c r="L45" i="26" s="1"/>
  <c r="J48" i="26"/>
  <c r="K45" i="26" s="1"/>
  <c r="I48" i="26"/>
  <c r="H48" i="26"/>
  <c r="G48" i="26"/>
  <c r="H45" i="26" s="1"/>
  <c r="F48" i="26"/>
  <c r="E48" i="26"/>
  <c r="D48" i="26"/>
  <c r="C48" i="26"/>
  <c r="J45" i="26"/>
  <c r="I45" i="26"/>
  <c r="E45" i="26"/>
  <c r="D45" i="26"/>
  <c r="L37" i="26"/>
  <c r="K37" i="26"/>
  <c r="J37" i="26"/>
  <c r="I37" i="26"/>
  <c r="H37" i="26"/>
  <c r="G37" i="26"/>
  <c r="F37" i="26"/>
  <c r="E37" i="26"/>
  <c r="D37" i="26"/>
  <c r="C37" i="26"/>
  <c r="L36" i="26"/>
  <c r="K36" i="26"/>
  <c r="J36" i="26"/>
  <c r="I36" i="26"/>
  <c r="H36" i="26"/>
  <c r="G36" i="26"/>
  <c r="F36" i="26"/>
  <c r="E36" i="26"/>
  <c r="D36" i="26"/>
  <c r="C36" i="26"/>
  <c r="C40" i="26" s="1"/>
  <c r="I34" i="26"/>
  <c r="I40" i="26" s="1"/>
  <c r="E34" i="26"/>
  <c r="D34" i="26"/>
  <c r="D40" i="26" s="1"/>
  <c r="C34" i="26"/>
  <c r="L28" i="26"/>
  <c r="K28" i="26"/>
  <c r="J28" i="26"/>
  <c r="I28" i="26"/>
  <c r="H28" i="26"/>
  <c r="G28" i="26"/>
  <c r="F28" i="26"/>
  <c r="E28" i="26"/>
  <c r="D28" i="26"/>
  <c r="C28" i="26"/>
  <c r="L27" i="26"/>
  <c r="K27" i="26"/>
  <c r="J27" i="26"/>
  <c r="I27" i="26"/>
  <c r="H27" i="26"/>
  <c r="G27" i="26"/>
  <c r="F27" i="26"/>
  <c r="E27" i="26"/>
  <c r="D27" i="26"/>
  <c r="C27" i="26"/>
  <c r="I26" i="26"/>
  <c r="L19" i="26"/>
  <c r="K19" i="26"/>
  <c r="J19" i="26"/>
  <c r="I19" i="26"/>
  <c r="H19" i="26"/>
  <c r="G19" i="26"/>
  <c r="F19" i="26"/>
  <c r="E19" i="26"/>
  <c r="D19" i="26"/>
  <c r="C19" i="26"/>
  <c r="L17" i="26"/>
  <c r="K17" i="26"/>
  <c r="J17" i="26"/>
  <c r="I17" i="26"/>
  <c r="H17" i="26"/>
  <c r="G17" i="26"/>
  <c r="F17" i="26"/>
  <c r="E17" i="26"/>
  <c r="D17" i="26"/>
  <c r="C17" i="26"/>
  <c r="L16" i="26"/>
  <c r="K16" i="26"/>
  <c r="J16" i="26"/>
  <c r="I16" i="26"/>
  <c r="H16" i="26"/>
  <c r="G16" i="26"/>
  <c r="F16" i="26"/>
  <c r="E16" i="26"/>
  <c r="D16" i="26"/>
  <c r="C16" i="26"/>
  <c r="K15" i="26"/>
  <c r="G15" i="26"/>
  <c r="L14" i="26"/>
  <c r="K14" i="26"/>
  <c r="J14" i="26"/>
  <c r="I14" i="26"/>
  <c r="H14" i="26"/>
  <c r="G14" i="26"/>
  <c r="F14" i="26"/>
  <c r="E14" i="26"/>
  <c r="D14" i="26"/>
  <c r="C14" i="26"/>
  <c r="L13" i="26"/>
  <c r="K13" i="26"/>
  <c r="J13" i="26"/>
  <c r="I13" i="26"/>
  <c r="H13" i="26"/>
  <c r="G13" i="26"/>
  <c r="F13" i="26"/>
  <c r="E13" i="26"/>
  <c r="D13" i="26"/>
  <c r="C13" i="26"/>
  <c r="L12" i="26"/>
  <c r="K12" i="26"/>
  <c r="J12" i="26"/>
  <c r="I12" i="26"/>
  <c r="H12" i="26"/>
  <c r="G12" i="26"/>
  <c r="F12" i="26"/>
  <c r="E12" i="26"/>
  <c r="D12" i="26"/>
  <c r="C12" i="26"/>
  <c r="L11" i="26"/>
  <c r="K11" i="26"/>
  <c r="J11" i="26"/>
  <c r="I11" i="26"/>
  <c r="H11" i="26"/>
  <c r="G11" i="26"/>
  <c r="F11" i="26"/>
  <c r="E11" i="26"/>
  <c r="D11" i="26"/>
  <c r="C11" i="26"/>
  <c r="L9" i="26"/>
  <c r="L26" i="26" s="1"/>
  <c r="K9" i="26"/>
  <c r="K26" i="26" s="1"/>
  <c r="J9" i="26"/>
  <c r="J26" i="26" s="1"/>
  <c r="I9" i="26"/>
  <c r="H9" i="26"/>
  <c r="H26" i="26" s="1"/>
  <c r="G9" i="26"/>
  <c r="G26" i="26" s="1"/>
  <c r="F9" i="26"/>
  <c r="F26" i="26" s="1"/>
  <c r="E9" i="26"/>
  <c r="E26" i="26" s="1"/>
  <c r="D9" i="26"/>
  <c r="D26" i="26" s="1"/>
  <c r="C9" i="26"/>
  <c r="C26" i="26" s="1"/>
  <c r="L8" i="26"/>
  <c r="L15" i="26" s="1"/>
  <c r="K8" i="26"/>
  <c r="J8" i="26"/>
  <c r="J15" i="26" s="1"/>
  <c r="I8" i="26"/>
  <c r="I15" i="26" s="1"/>
  <c r="H8" i="26"/>
  <c r="H15" i="26" s="1"/>
  <c r="G8" i="26"/>
  <c r="F8" i="26"/>
  <c r="F15" i="26" s="1"/>
  <c r="E8" i="26"/>
  <c r="E15" i="26" s="1"/>
  <c r="D8" i="26"/>
  <c r="D15" i="26" s="1"/>
  <c r="C8" i="26"/>
  <c r="C15" i="26" s="1"/>
  <c r="L7" i="26"/>
  <c r="L34" i="26" s="1"/>
  <c r="L40" i="26" s="1"/>
  <c r="K7" i="26"/>
  <c r="K34" i="26" s="1"/>
  <c r="J7" i="26"/>
  <c r="J34" i="26" s="1"/>
  <c r="J40" i="26" s="1"/>
  <c r="I7" i="26"/>
  <c r="H7" i="26"/>
  <c r="H34" i="26" s="1"/>
  <c r="G7" i="26"/>
  <c r="G34" i="26" s="1"/>
  <c r="F7" i="26"/>
  <c r="F34" i="26" s="1"/>
  <c r="F40" i="26" s="1"/>
  <c r="E7" i="26"/>
  <c r="D7" i="26"/>
  <c r="C7" i="26"/>
  <c r="L6" i="26"/>
  <c r="L24" i="26" s="1"/>
  <c r="L30" i="26" s="1"/>
  <c r="K6" i="26"/>
  <c r="K24" i="26" s="1"/>
  <c r="J6" i="26"/>
  <c r="J24" i="26" s="1"/>
  <c r="J30" i="26" s="1"/>
  <c r="I6" i="26"/>
  <c r="I24" i="26" s="1"/>
  <c r="H6" i="26"/>
  <c r="H24" i="26" s="1"/>
  <c r="H30" i="26" s="1"/>
  <c r="G6" i="26"/>
  <c r="G24" i="26" s="1"/>
  <c r="F6" i="26"/>
  <c r="F24" i="26" s="1"/>
  <c r="E6" i="26"/>
  <c r="D6" i="26"/>
  <c r="D24" i="26" s="1"/>
  <c r="C6" i="26"/>
  <c r="C24" i="26" s="1"/>
  <c r="L5" i="26"/>
  <c r="K5" i="26"/>
  <c r="K10" i="26" s="1"/>
  <c r="K18" i="26" s="1"/>
  <c r="K20" i="26" s="1"/>
  <c r="J5" i="26"/>
  <c r="J10" i="26" s="1"/>
  <c r="J18" i="26" s="1"/>
  <c r="J20" i="26" s="1"/>
  <c r="J44" i="26" s="1"/>
  <c r="J46" i="26" s="1"/>
  <c r="J49" i="26" s="1"/>
  <c r="I5" i="26"/>
  <c r="H5" i="26"/>
  <c r="H10" i="26" s="1"/>
  <c r="G5" i="26"/>
  <c r="F5" i="26"/>
  <c r="E5" i="26"/>
  <c r="D5" i="26"/>
  <c r="C5" i="26"/>
  <c r="I142" i="25"/>
  <c r="F142" i="25"/>
  <c r="E142" i="25"/>
  <c r="O141" i="25"/>
  <c r="O142" i="25" s="1"/>
  <c r="N141" i="25"/>
  <c r="N142" i="25" s="1"/>
  <c r="M141" i="25"/>
  <c r="M142" i="25" s="1"/>
  <c r="L141" i="25"/>
  <c r="L142" i="25" s="1"/>
  <c r="K141" i="25"/>
  <c r="K142" i="25" s="1"/>
  <c r="J141" i="25"/>
  <c r="J142" i="25" s="1"/>
  <c r="I141" i="25"/>
  <c r="H141" i="25"/>
  <c r="H142" i="25" s="1"/>
  <c r="G141" i="25"/>
  <c r="G142" i="25" s="1"/>
  <c r="F141" i="25"/>
  <c r="E141" i="25"/>
  <c r="O134" i="25"/>
  <c r="O136" i="25" s="1"/>
  <c r="N134" i="25"/>
  <c r="N136" i="25" s="1"/>
  <c r="M134" i="25"/>
  <c r="L134" i="25"/>
  <c r="K134" i="25"/>
  <c r="J134" i="25"/>
  <c r="I134" i="25"/>
  <c r="O133" i="25"/>
  <c r="N133" i="25"/>
  <c r="M133" i="25"/>
  <c r="L133" i="25"/>
  <c r="K133" i="25"/>
  <c r="J133" i="25"/>
  <c r="J128" i="25"/>
  <c r="F127" i="25"/>
  <c r="E124" i="25"/>
  <c r="O123" i="25"/>
  <c r="N123" i="25"/>
  <c r="M123" i="25"/>
  <c r="L123" i="25"/>
  <c r="K123" i="25"/>
  <c r="J123" i="25"/>
  <c r="I123" i="25"/>
  <c r="H123" i="25"/>
  <c r="G123" i="25"/>
  <c r="F123" i="25"/>
  <c r="O122" i="25"/>
  <c r="O128" i="25" s="1"/>
  <c r="N122" i="25"/>
  <c r="N128" i="25" s="1"/>
  <c r="M122" i="25"/>
  <c r="M128" i="25" s="1"/>
  <c r="L122" i="25"/>
  <c r="L128" i="25" s="1"/>
  <c r="K122" i="25"/>
  <c r="K128" i="25" s="1"/>
  <c r="J122" i="25"/>
  <c r="I122" i="25"/>
  <c r="I128" i="25" s="1"/>
  <c r="H122" i="25"/>
  <c r="H128" i="25" s="1"/>
  <c r="G122" i="25"/>
  <c r="F122" i="25"/>
  <c r="F128" i="25" s="1"/>
  <c r="O121" i="25"/>
  <c r="N121" i="25"/>
  <c r="M121" i="25"/>
  <c r="L121" i="25"/>
  <c r="K121" i="25"/>
  <c r="J121" i="25"/>
  <c r="I121" i="25"/>
  <c r="H121" i="25"/>
  <c r="G121" i="25"/>
  <c r="O117" i="25"/>
  <c r="N117" i="25"/>
  <c r="M117" i="25"/>
  <c r="L117" i="25"/>
  <c r="K117" i="25"/>
  <c r="J117" i="25"/>
  <c r="I117" i="25"/>
  <c r="H117" i="25"/>
  <c r="G117" i="25"/>
  <c r="F117" i="25"/>
  <c r="O116" i="25"/>
  <c r="N116" i="25"/>
  <c r="M116" i="25"/>
  <c r="L116" i="25"/>
  <c r="K116" i="25"/>
  <c r="J116" i="25"/>
  <c r="I116" i="25"/>
  <c r="H116" i="25"/>
  <c r="G116" i="25"/>
  <c r="F116" i="25"/>
  <c r="F105" i="25"/>
  <c r="G105" i="25" s="1"/>
  <c r="H105" i="25" s="1"/>
  <c r="I105" i="25" s="1"/>
  <c r="J105" i="25" s="1"/>
  <c r="K105" i="25" s="1"/>
  <c r="L105" i="25" s="1"/>
  <c r="M105" i="25" s="1"/>
  <c r="N105" i="25" s="1"/>
  <c r="O105" i="25" s="1"/>
  <c r="E105" i="25"/>
  <c r="D105" i="25"/>
  <c r="E103" i="25"/>
  <c r="F103" i="25" s="1"/>
  <c r="G103" i="25" s="1"/>
  <c r="H103" i="25" s="1"/>
  <c r="I103" i="25" s="1"/>
  <c r="J103" i="25" s="1"/>
  <c r="K103" i="25" s="1"/>
  <c r="L103" i="25" s="1"/>
  <c r="M103" i="25" s="1"/>
  <c r="N103" i="25" s="1"/>
  <c r="O103" i="25" s="1"/>
  <c r="E102" i="25"/>
  <c r="F102" i="25" s="1"/>
  <c r="G102" i="25" s="1"/>
  <c r="H102" i="25" s="1"/>
  <c r="I102" i="25" s="1"/>
  <c r="J102" i="25" s="1"/>
  <c r="K102" i="25" s="1"/>
  <c r="L102" i="25" s="1"/>
  <c r="M102" i="25" s="1"/>
  <c r="N102" i="25" s="1"/>
  <c r="O102" i="25" s="1"/>
  <c r="E101" i="25"/>
  <c r="F101" i="25" s="1"/>
  <c r="E99" i="25"/>
  <c r="E95" i="25"/>
  <c r="F95" i="25" s="1"/>
  <c r="D95" i="25"/>
  <c r="E94" i="25"/>
  <c r="E96" i="25" s="1"/>
  <c r="C90" i="25"/>
  <c r="D91" i="25" s="1"/>
  <c r="E88" i="25"/>
  <c r="M87" i="25"/>
  <c r="F87" i="25"/>
  <c r="E87" i="25"/>
  <c r="E82" i="25"/>
  <c r="F81" i="25"/>
  <c r="G81" i="25" s="1"/>
  <c r="H81" i="25" s="1"/>
  <c r="I81" i="25" s="1"/>
  <c r="J81" i="25" s="1"/>
  <c r="K81" i="25" s="1"/>
  <c r="L81" i="25" s="1"/>
  <c r="M81" i="25" s="1"/>
  <c r="N81" i="25" s="1"/>
  <c r="O81" i="25" s="1"/>
  <c r="D81" i="25"/>
  <c r="F80" i="25"/>
  <c r="G80" i="25" s="1"/>
  <c r="H80" i="25" s="1"/>
  <c r="I80" i="25" s="1"/>
  <c r="J80" i="25" s="1"/>
  <c r="K80" i="25" s="1"/>
  <c r="L80" i="25" s="1"/>
  <c r="M80" i="25" s="1"/>
  <c r="N80" i="25" s="1"/>
  <c r="O80" i="25" s="1"/>
  <c r="F79" i="25"/>
  <c r="F78" i="25"/>
  <c r="G78" i="25" s="1"/>
  <c r="H78" i="25" s="1"/>
  <c r="F74" i="25"/>
  <c r="G74" i="25" s="1"/>
  <c r="H74" i="25" s="1"/>
  <c r="I74" i="25" s="1"/>
  <c r="J74" i="25" s="1"/>
  <c r="K74" i="25" s="1"/>
  <c r="L74" i="25" s="1"/>
  <c r="M74" i="25" s="1"/>
  <c r="N74" i="25" s="1"/>
  <c r="O74" i="25" s="1"/>
  <c r="F73" i="25"/>
  <c r="G73" i="25" s="1"/>
  <c r="H73" i="25" s="1"/>
  <c r="I73" i="25" s="1"/>
  <c r="C73" i="25"/>
  <c r="D74" i="25" s="1"/>
  <c r="E72" i="25"/>
  <c r="F68" i="25"/>
  <c r="G68" i="25" s="1"/>
  <c r="H68" i="25" s="1"/>
  <c r="I68" i="25" s="1"/>
  <c r="J68" i="25" s="1"/>
  <c r="K68" i="25" s="1"/>
  <c r="L68" i="25" s="1"/>
  <c r="M68" i="25" s="1"/>
  <c r="N68" i="25" s="1"/>
  <c r="O68" i="25" s="1"/>
  <c r="E68" i="25"/>
  <c r="D68" i="25"/>
  <c r="E67" i="25"/>
  <c r="F67" i="25" s="1"/>
  <c r="G67" i="25" s="1"/>
  <c r="E66" i="25"/>
  <c r="F121" i="25" s="1"/>
  <c r="O65" i="25"/>
  <c r="N65" i="25"/>
  <c r="M65" i="25"/>
  <c r="L65" i="25"/>
  <c r="K65" i="25"/>
  <c r="J65" i="25"/>
  <c r="I65" i="25"/>
  <c r="H65" i="25"/>
  <c r="G65" i="25"/>
  <c r="F65" i="25"/>
  <c r="E65" i="25"/>
  <c r="E59" i="25"/>
  <c r="D59" i="25"/>
  <c r="F58" i="25"/>
  <c r="G58" i="25" s="1"/>
  <c r="G13" i="15" s="1"/>
  <c r="O54" i="25"/>
  <c r="N54" i="25"/>
  <c r="M54" i="25"/>
  <c r="L54" i="25"/>
  <c r="K54" i="25"/>
  <c r="J54" i="25"/>
  <c r="I54" i="25"/>
  <c r="H54" i="25"/>
  <c r="G54" i="25"/>
  <c r="F54" i="25"/>
  <c r="E54" i="25"/>
  <c r="D54" i="25"/>
  <c r="E48" i="25"/>
  <c r="D48" i="25"/>
  <c r="F45" i="25"/>
  <c r="G45" i="25" s="1"/>
  <c r="H45" i="25" s="1"/>
  <c r="I45" i="25" s="1"/>
  <c r="D45" i="25"/>
  <c r="E41" i="25"/>
  <c r="M40" i="25"/>
  <c r="I40" i="25"/>
  <c r="I10" i="25" s="1"/>
  <c r="H40" i="25"/>
  <c r="H10" i="25" s="1"/>
  <c r="D40" i="25"/>
  <c r="G38" i="25"/>
  <c r="H38" i="25" s="1"/>
  <c r="I38" i="25" s="1"/>
  <c r="J38" i="25" s="1"/>
  <c r="K38" i="25" s="1"/>
  <c r="L38" i="25" s="1"/>
  <c r="M38" i="25" s="1"/>
  <c r="N38" i="25" s="1"/>
  <c r="O38" i="25" s="1"/>
  <c r="O41" i="25" s="1"/>
  <c r="O50" i="25" s="1"/>
  <c r="G37" i="25"/>
  <c r="G41" i="25" s="1"/>
  <c r="F37" i="25"/>
  <c r="F41" i="25" s="1"/>
  <c r="J29" i="25"/>
  <c r="K29" i="25" s="1"/>
  <c r="I29" i="25"/>
  <c r="H29" i="25"/>
  <c r="G29" i="25"/>
  <c r="F29" i="25"/>
  <c r="D29" i="25"/>
  <c r="E26" i="25"/>
  <c r="D25" i="25"/>
  <c r="F24" i="25"/>
  <c r="I23" i="25"/>
  <c r="G23" i="25"/>
  <c r="E22" i="25"/>
  <c r="E21" i="25"/>
  <c r="C21" i="25"/>
  <c r="F20" i="25"/>
  <c r="G20" i="25" s="1"/>
  <c r="H20" i="25" s="1"/>
  <c r="I20" i="25" s="1"/>
  <c r="J20" i="25" s="1"/>
  <c r="K20" i="25" s="1"/>
  <c r="L20" i="25" s="1"/>
  <c r="M20" i="25" s="1"/>
  <c r="N20" i="25" s="1"/>
  <c r="O20" i="25" s="1"/>
  <c r="F19" i="25"/>
  <c r="G19" i="25" s="1"/>
  <c r="H19" i="25" s="1"/>
  <c r="I19" i="25" s="1"/>
  <c r="J19" i="25" s="1"/>
  <c r="K19" i="25" s="1"/>
  <c r="L19" i="25" s="1"/>
  <c r="M19" i="25" s="1"/>
  <c r="N19" i="25" s="1"/>
  <c r="O19" i="25" s="1"/>
  <c r="F18" i="25"/>
  <c r="G18" i="25" s="1"/>
  <c r="H18" i="25" s="1"/>
  <c r="I18" i="25" s="1"/>
  <c r="J18" i="25" s="1"/>
  <c r="K18" i="25" s="1"/>
  <c r="L18" i="25" s="1"/>
  <c r="M18" i="25" s="1"/>
  <c r="N18" i="25" s="1"/>
  <c r="O18" i="25" s="1"/>
  <c r="D13" i="25"/>
  <c r="O10" i="25"/>
  <c r="N10" i="25"/>
  <c r="M10" i="25"/>
  <c r="L10" i="25"/>
  <c r="K10" i="25"/>
  <c r="J10" i="25"/>
  <c r="G10" i="25"/>
  <c r="F10" i="25"/>
  <c r="E10" i="25"/>
  <c r="D10" i="25"/>
  <c r="E11" i="25"/>
  <c r="G44" i="24"/>
  <c r="F43" i="24"/>
  <c r="N39" i="24"/>
  <c r="M39" i="24"/>
  <c r="L39" i="24"/>
  <c r="K39" i="24"/>
  <c r="J39" i="24"/>
  <c r="I39" i="24"/>
  <c r="F37" i="24"/>
  <c r="H36" i="24"/>
  <c r="F36" i="24"/>
  <c r="H35" i="24"/>
  <c r="N32" i="24"/>
  <c r="M32" i="24"/>
  <c r="L32" i="24"/>
  <c r="K32" i="24"/>
  <c r="J32" i="24"/>
  <c r="I32" i="24"/>
  <c r="H32" i="24"/>
  <c r="G32" i="24"/>
  <c r="F32" i="24"/>
  <c r="E32" i="24"/>
  <c r="N27" i="24"/>
  <c r="M27" i="24"/>
  <c r="L27" i="24"/>
  <c r="K27" i="24"/>
  <c r="J27" i="24"/>
  <c r="H27" i="24"/>
  <c r="N21" i="24"/>
  <c r="M21" i="24"/>
  <c r="L21" i="24"/>
  <c r="K21" i="24"/>
  <c r="J21" i="24"/>
  <c r="I21" i="24"/>
  <c r="H21" i="24"/>
  <c r="G21" i="24"/>
  <c r="F21" i="24"/>
  <c r="E21" i="24"/>
  <c r="D21" i="24"/>
  <c r="N33" i="24"/>
  <c r="M33" i="24"/>
  <c r="L33" i="24"/>
  <c r="K33" i="24"/>
  <c r="J33" i="24"/>
  <c r="I33" i="24"/>
  <c r="H33" i="24"/>
  <c r="G33" i="24"/>
  <c r="D20" i="24"/>
  <c r="D33" i="24" s="1"/>
  <c r="G39" i="24"/>
  <c r="F39" i="24"/>
  <c r="E39" i="24"/>
  <c r="D39" i="24"/>
  <c r="G27" i="24"/>
  <c r="D27" i="24"/>
  <c r="D16" i="24"/>
  <c r="D32" i="24" s="1"/>
  <c r="N14" i="24"/>
  <c r="N41" i="24" s="1"/>
  <c r="M14" i="24"/>
  <c r="M41" i="24" s="1"/>
  <c r="L14" i="24"/>
  <c r="L41" i="24" s="1"/>
  <c r="K14" i="24"/>
  <c r="K41" i="24" s="1"/>
  <c r="J14" i="24"/>
  <c r="J41" i="24" s="1"/>
  <c r="I14" i="24"/>
  <c r="I41" i="24" s="1"/>
  <c r="H14" i="24"/>
  <c r="H41" i="24" s="1"/>
  <c r="G14" i="24"/>
  <c r="G41" i="24" s="1"/>
  <c r="F14" i="24"/>
  <c r="F41" i="24" s="1"/>
  <c r="E14" i="24"/>
  <c r="E41" i="24" s="1"/>
  <c r="D14" i="24"/>
  <c r="D41" i="24" s="1"/>
  <c r="C13" i="24"/>
  <c r="E11" i="24"/>
  <c r="E31" i="24" s="1"/>
  <c r="E10" i="24"/>
  <c r="E30" i="24" s="1"/>
  <c r="D30" i="24"/>
  <c r="D7" i="24"/>
  <c r="D6" i="24"/>
  <c r="D26" i="24"/>
  <c r="E18" i="15"/>
  <c r="E20" i="15"/>
  <c r="D20" i="15"/>
  <c r="D18" i="15"/>
  <c r="D33" i="23"/>
  <c r="O32" i="23"/>
  <c r="N32" i="23"/>
  <c r="M32" i="23"/>
  <c r="L32" i="23"/>
  <c r="K32" i="23"/>
  <c r="J32" i="23"/>
  <c r="I32" i="23"/>
  <c r="H32" i="23"/>
  <c r="G32" i="23"/>
  <c r="F32" i="23"/>
  <c r="E32" i="23"/>
  <c r="D32" i="23"/>
  <c r="B32" i="23"/>
  <c r="O31" i="23"/>
  <c r="N31" i="23"/>
  <c r="B31" i="23"/>
  <c r="B30" i="23"/>
  <c r="O26" i="23"/>
  <c r="N26" i="23"/>
  <c r="M26" i="23"/>
  <c r="L26" i="23"/>
  <c r="K26" i="23"/>
  <c r="J26" i="23"/>
  <c r="I26" i="23"/>
  <c r="H26" i="23"/>
  <c r="G26" i="23"/>
  <c r="F26" i="23"/>
  <c r="E26" i="23"/>
  <c r="D26" i="23"/>
  <c r="E21" i="23"/>
  <c r="D21" i="23"/>
  <c r="D20" i="23"/>
  <c r="O18" i="23"/>
  <c r="N18" i="23"/>
  <c r="M18" i="23"/>
  <c r="L18" i="23"/>
  <c r="K18" i="23"/>
  <c r="J18" i="23"/>
  <c r="I18" i="23"/>
  <c r="H18" i="23"/>
  <c r="G18" i="23"/>
  <c r="F18" i="23"/>
  <c r="E18" i="23"/>
  <c r="D18" i="23"/>
  <c r="E17" i="23"/>
  <c r="D17" i="23"/>
  <c r="O16" i="23"/>
  <c r="N16" i="23"/>
  <c r="M16" i="23"/>
  <c r="L16" i="23"/>
  <c r="K16" i="23"/>
  <c r="J16" i="23"/>
  <c r="I16" i="23"/>
  <c r="H16" i="23"/>
  <c r="G16" i="23"/>
  <c r="F16" i="23"/>
  <c r="D16" i="23"/>
  <c r="O15" i="23"/>
  <c r="N15" i="23"/>
  <c r="M15" i="23"/>
  <c r="L15" i="23"/>
  <c r="K15" i="23"/>
  <c r="J15" i="23"/>
  <c r="I15" i="23"/>
  <c r="H15" i="23"/>
  <c r="G15" i="23"/>
  <c r="F15" i="23"/>
  <c r="E15" i="23"/>
  <c r="D15" i="23"/>
  <c r="O14" i="23"/>
  <c r="O33" i="23" s="1"/>
  <c r="N14" i="23"/>
  <c r="N33" i="23" s="1"/>
  <c r="E14" i="23"/>
  <c r="E33" i="23" s="1"/>
  <c r="D14" i="23"/>
  <c r="E13" i="23"/>
  <c r="D13" i="23"/>
  <c r="E12" i="23"/>
  <c r="D12" i="23"/>
  <c r="G8" i="23"/>
  <c r="H8" i="23" s="1"/>
  <c r="I8" i="23" s="1"/>
  <c r="J8" i="23" s="1"/>
  <c r="K8" i="23" s="1"/>
  <c r="L8" i="23" s="1"/>
  <c r="M8" i="23" s="1"/>
  <c r="N8" i="23" s="1"/>
  <c r="O8" i="23" s="1"/>
  <c r="E7" i="23"/>
  <c r="F7" i="23" s="1"/>
  <c r="G7" i="23" s="1"/>
  <c r="D7" i="23"/>
  <c r="D9" i="23" s="1"/>
  <c r="E9" i="23" s="1"/>
  <c r="B4" i="23"/>
  <c r="B2" i="23" s="1"/>
  <c r="O34" i="22"/>
  <c r="N34" i="22"/>
  <c r="M34" i="22"/>
  <c r="L34" i="22"/>
  <c r="K34" i="22"/>
  <c r="J34" i="22"/>
  <c r="I34" i="22"/>
  <c r="H34" i="22"/>
  <c r="G34" i="22"/>
  <c r="F34" i="22"/>
  <c r="F32" i="22"/>
  <c r="G32" i="22" s="1"/>
  <c r="H32" i="22" s="1"/>
  <c r="I32" i="22" s="1"/>
  <c r="J32" i="22" s="1"/>
  <c r="K32" i="22" s="1"/>
  <c r="L32" i="22" s="1"/>
  <c r="M32" i="22" s="1"/>
  <c r="N32" i="22" s="1"/>
  <c r="O32" i="22" s="1"/>
  <c r="E32" i="22"/>
  <c r="D32" i="22"/>
  <c r="B32" i="22"/>
  <c r="D30" i="22"/>
  <c r="E29" i="22"/>
  <c r="D29" i="22"/>
  <c r="O17" i="22"/>
  <c r="N17" i="22"/>
  <c r="M17" i="22"/>
  <c r="L17" i="22"/>
  <c r="K17" i="22"/>
  <c r="J17" i="22"/>
  <c r="I17" i="22"/>
  <c r="H17" i="22"/>
  <c r="G17" i="22"/>
  <c r="F17" i="22"/>
  <c r="O16" i="22"/>
  <c r="N16" i="22"/>
  <c r="M16" i="22"/>
  <c r="D16" i="22"/>
  <c r="O15" i="22"/>
  <c r="N15" i="22"/>
  <c r="M15" i="22"/>
  <c r="L15" i="22"/>
  <c r="K15" i="22"/>
  <c r="J15" i="22"/>
  <c r="I15" i="22"/>
  <c r="H15" i="22"/>
  <c r="G15" i="22"/>
  <c r="F15" i="22"/>
  <c r="G8" i="22"/>
  <c r="H8" i="22" s="1"/>
  <c r="I8" i="22" s="1"/>
  <c r="J8" i="22" s="1"/>
  <c r="K8" i="22" s="1"/>
  <c r="L8" i="22" s="1"/>
  <c r="M8" i="22" s="1"/>
  <c r="N8" i="22" s="1"/>
  <c r="O8" i="22" s="1"/>
  <c r="E7" i="22"/>
  <c r="F7" i="22" s="1"/>
  <c r="D7" i="22"/>
  <c r="D9" i="22" s="1"/>
  <c r="E9" i="22" s="1"/>
  <c r="B4" i="22"/>
  <c r="B2" i="22" s="1"/>
  <c r="O37" i="21"/>
  <c r="N37" i="21"/>
  <c r="O24" i="21"/>
  <c r="N24" i="21"/>
  <c r="M24" i="21"/>
  <c r="L24" i="21"/>
  <c r="K24" i="21"/>
  <c r="J24" i="21"/>
  <c r="I24" i="21"/>
  <c r="H24" i="21"/>
  <c r="G24" i="21"/>
  <c r="F24" i="21"/>
  <c r="O23" i="21"/>
  <c r="N23" i="21"/>
  <c r="O17" i="21"/>
  <c r="N17" i="21"/>
  <c r="M17" i="21"/>
  <c r="L17" i="21"/>
  <c r="K17" i="21"/>
  <c r="J17" i="21"/>
  <c r="I17" i="21"/>
  <c r="H17" i="21"/>
  <c r="G17" i="21"/>
  <c r="F17" i="21"/>
  <c r="O16" i="21"/>
  <c r="N16" i="21"/>
  <c r="M16" i="21"/>
  <c r="L16" i="21"/>
  <c r="K16" i="21"/>
  <c r="J16" i="21"/>
  <c r="I16" i="21"/>
  <c r="H16" i="21"/>
  <c r="G16" i="21"/>
  <c r="F16" i="21"/>
  <c r="O15" i="21"/>
  <c r="N15" i="21"/>
  <c r="M15" i="21"/>
  <c r="L15" i="21"/>
  <c r="K15" i="21"/>
  <c r="J15" i="21"/>
  <c r="I15" i="21"/>
  <c r="H15" i="21"/>
  <c r="G15" i="21"/>
  <c r="F15" i="21"/>
  <c r="O14" i="21"/>
  <c r="N14" i="21"/>
  <c r="M14" i="21"/>
  <c r="L14" i="21"/>
  <c r="K14" i="21"/>
  <c r="J14" i="21"/>
  <c r="I14" i="21"/>
  <c r="H14" i="21"/>
  <c r="G14" i="21"/>
  <c r="F14" i="21"/>
  <c r="O13" i="21"/>
  <c r="N13" i="21"/>
  <c r="M13" i="21"/>
  <c r="L13" i="21"/>
  <c r="K13" i="21"/>
  <c r="J13" i="21"/>
  <c r="I13" i="21"/>
  <c r="H13" i="21"/>
  <c r="G13" i="21"/>
  <c r="F13" i="21"/>
  <c r="O11" i="21"/>
  <c r="O42" i="21" s="1"/>
  <c r="N11" i="21"/>
  <c r="N42" i="21" s="1"/>
  <c r="M11" i="21"/>
  <c r="M42" i="21" s="1"/>
  <c r="L11" i="21"/>
  <c r="L42" i="21" s="1"/>
  <c r="K11" i="21"/>
  <c r="K42" i="21" s="1"/>
  <c r="J11" i="21"/>
  <c r="J42" i="21" s="1"/>
  <c r="I11" i="21"/>
  <c r="I42" i="21" s="1"/>
  <c r="H11" i="21"/>
  <c r="H42" i="21" s="1"/>
  <c r="G11" i="21"/>
  <c r="G42" i="21" s="1"/>
  <c r="F11" i="21"/>
  <c r="F42" i="21" s="1"/>
  <c r="G8" i="21"/>
  <c r="H8" i="21" s="1"/>
  <c r="I8" i="21" s="1"/>
  <c r="J8" i="21" s="1"/>
  <c r="K8" i="21" s="1"/>
  <c r="L8" i="21" s="1"/>
  <c r="M8" i="21" s="1"/>
  <c r="N8" i="21" s="1"/>
  <c r="O8" i="21" s="1"/>
  <c r="E7" i="21"/>
  <c r="F7" i="21" s="1"/>
  <c r="D7" i="21"/>
  <c r="D9" i="21" s="1"/>
  <c r="E9" i="21" s="1"/>
  <c r="B4" i="21"/>
  <c r="B2" i="21" s="1"/>
  <c r="C19" i="20"/>
  <c r="C18" i="20"/>
  <c r="C21" i="20" s="1"/>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F13" i="25" l="1"/>
  <c r="F18" i="15" s="1"/>
  <c r="G50" i="25"/>
  <c r="M124" i="25"/>
  <c r="N124" i="25"/>
  <c r="J135" i="25"/>
  <c r="J129" i="25" s="1"/>
  <c r="K135" i="25"/>
  <c r="K129" i="25" s="1"/>
  <c r="M135" i="25"/>
  <c r="M129" i="25" s="1"/>
  <c r="F13" i="15"/>
  <c r="L135" i="25"/>
  <c r="L129" i="25" s="1"/>
  <c r="F50" i="25"/>
  <c r="K11" i="25"/>
  <c r="L11" i="25"/>
  <c r="M11" i="25"/>
  <c r="N11" i="25"/>
  <c r="O11" i="25"/>
  <c r="F11" i="25"/>
  <c r="G11" i="25"/>
  <c r="F4" i="24"/>
  <c r="F9" i="24" s="1"/>
  <c r="F29" i="24" s="1"/>
  <c r="E26" i="24"/>
  <c r="E8" i="24"/>
  <c r="E108" i="24"/>
  <c r="E109" i="24" s="1"/>
  <c r="F107" i="24" s="1"/>
  <c r="J19" i="24"/>
  <c r="D12" i="24"/>
  <c r="E27" i="24"/>
  <c r="N25" i="21"/>
  <c r="H48" i="21"/>
  <c r="K18" i="21"/>
  <c r="L18" i="21"/>
  <c r="N18" i="21"/>
  <c r="N19" i="21" s="1"/>
  <c r="D108" i="24"/>
  <c r="D109" i="24" s="1"/>
  <c r="E107" i="24" s="1"/>
  <c r="F9" i="23"/>
  <c r="E94" i="24"/>
  <c r="E95" i="24" s="1"/>
  <c r="F93" i="24" s="1"/>
  <c r="E12" i="24"/>
  <c r="F18" i="14" s="1"/>
  <c r="F72" i="25"/>
  <c r="G133" i="25" s="1"/>
  <c r="E75" i="25"/>
  <c r="J48" i="21"/>
  <c r="G91" i="25"/>
  <c r="M18" i="21"/>
  <c r="D50" i="25"/>
  <c r="O18" i="21"/>
  <c r="O19" i="21" s="1"/>
  <c r="E40" i="26"/>
  <c r="H37" i="25"/>
  <c r="H41" i="25" s="1"/>
  <c r="H50" i="25" s="1"/>
  <c r="L48" i="21"/>
  <c r="G18" i="21"/>
  <c r="G19" i="21" s="1"/>
  <c r="I19" i="24"/>
  <c r="I11" i="25"/>
  <c r="J11" i="25"/>
  <c r="H18" i="26"/>
  <c r="H20" i="26" s="1"/>
  <c r="H44" i="26" s="1"/>
  <c r="H46" i="26" s="1"/>
  <c r="H49" i="26" s="1"/>
  <c r="M19" i="24"/>
  <c r="I124" i="25"/>
  <c r="O135" i="25"/>
  <c r="O129" i="25" s="1"/>
  <c r="D30" i="26"/>
  <c r="D19" i="23"/>
  <c r="D22" i="23" s="1"/>
  <c r="O48" i="21"/>
  <c r="N19" i="24"/>
  <c r="D19" i="24"/>
  <c r="H58" i="25"/>
  <c r="D107" i="25"/>
  <c r="H18" i="21"/>
  <c r="H19" i="21" s="1"/>
  <c r="E33" i="24"/>
  <c r="E19" i="24"/>
  <c r="F124" i="25"/>
  <c r="G4" i="24"/>
  <c r="H4" i="24" s="1"/>
  <c r="F33" i="24"/>
  <c r="F19" i="24"/>
  <c r="D31" i="25"/>
  <c r="D62" i="25" s="1"/>
  <c r="L136" i="25"/>
  <c r="F10" i="26"/>
  <c r="F18" i="26" s="1"/>
  <c r="F20" i="26" s="1"/>
  <c r="M136" i="25"/>
  <c r="G10" i="26"/>
  <c r="G18" i="26" s="1"/>
  <c r="G20" i="26" s="1"/>
  <c r="I30" i="26"/>
  <c r="K40" i="26"/>
  <c r="F18" i="21"/>
  <c r="F19" i="21" s="1"/>
  <c r="H19" i="24"/>
  <c r="H11" i="25"/>
  <c r="H124" i="25"/>
  <c r="J124" i="25"/>
  <c r="N135" i="25"/>
  <c r="N129" i="25" s="1"/>
  <c r="L10" i="26"/>
  <c r="L18" i="26" s="1"/>
  <c r="L20" i="26" s="1"/>
  <c r="L44" i="26" s="1"/>
  <c r="L46" i="26" s="1"/>
  <c r="L49" i="26" s="1"/>
  <c r="I18" i="21"/>
  <c r="I19" i="21" s="1"/>
  <c r="O25" i="21"/>
  <c r="E50" i="25"/>
  <c r="J136" i="25"/>
  <c r="C10" i="26"/>
  <c r="C18" i="26" s="1"/>
  <c r="C20" i="26" s="1"/>
  <c r="E10" i="26"/>
  <c r="E18" i="26" s="1"/>
  <c r="E20" i="26" s="1"/>
  <c r="G40" i="26"/>
  <c r="J18" i="21"/>
  <c r="J19" i="21" s="1"/>
  <c r="L19" i="24"/>
  <c r="D83" i="25"/>
  <c r="L124" i="25"/>
  <c r="K136" i="25"/>
  <c r="D10" i="26"/>
  <c r="D18" i="26" s="1"/>
  <c r="D20" i="26" s="1"/>
  <c r="F30" i="26"/>
  <c r="H40" i="26"/>
  <c r="F8" i="24"/>
  <c r="F28" i="24" s="1"/>
  <c r="D86" i="24"/>
  <c r="G30" i="26"/>
  <c r="K30" i="26"/>
  <c r="C30" i="26"/>
  <c r="I10" i="26"/>
  <c r="I18" i="26" s="1"/>
  <c r="I20" i="26" s="1"/>
  <c r="I44" i="26" s="1"/>
  <c r="I46" i="26" s="1"/>
  <c r="I49" i="26" s="1"/>
  <c r="E24" i="26"/>
  <c r="E30" i="26" s="1"/>
  <c r="E31" i="25"/>
  <c r="L29" i="25"/>
  <c r="N41" i="25"/>
  <c r="N50" i="25" s="1"/>
  <c r="J73" i="25"/>
  <c r="I75" i="25"/>
  <c r="F96" i="25"/>
  <c r="G95" i="25"/>
  <c r="G101" i="25"/>
  <c r="F107" i="25"/>
  <c r="I78" i="25"/>
  <c r="E61" i="25"/>
  <c r="H67" i="25"/>
  <c r="I67" i="25" s="1"/>
  <c r="J67" i="25" s="1"/>
  <c r="G69" i="25"/>
  <c r="G79" i="25"/>
  <c r="H79" i="25" s="1"/>
  <c r="I79" i="25" s="1"/>
  <c r="J79" i="25" s="1"/>
  <c r="K79" i="25" s="1"/>
  <c r="L79" i="25" s="1"/>
  <c r="M79" i="25" s="1"/>
  <c r="N79" i="25" s="1"/>
  <c r="O79" i="25" s="1"/>
  <c r="F82" i="25"/>
  <c r="F69" i="25"/>
  <c r="E69" i="25"/>
  <c r="F115" i="25"/>
  <c r="F118" i="25" s="1"/>
  <c r="G115" i="25" s="1"/>
  <c r="G118" i="25" s="1"/>
  <c r="H115" i="25" s="1"/>
  <c r="H118" i="25" s="1"/>
  <c r="I115" i="25" s="1"/>
  <c r="I118" i="25" s="1"/>
  <c r="J115" i="25" s="1"/>
  <c r="J118" i="25" s="1"/>
  <c r="K115" i="25" s="1"/>
  <c r="K118" i="25" s="1"/>
  <c r="L115" i="25" s="1"/>
  <c r="L118" i="25" s="1"/>
  <c r="M115" i="25" s="1"/>
  <c r="M118" i="25" s="1"/>
  <c r="N115" i="25" s="1"/>
  <c r="N118" i="25" s="1"/>
  <c r="O115" i="25" s="1"/>
  <c r="O118" i="25" s="1"/>
  <c r="G124" i="25"/>
  <c r="K124" i="25"/>
  <c r="O124" i="25"/>
  <c r="E107" i="25"/>
  <c r="F133" i="25"/>
  <c r="E13" i="24"/>
  <c r="E15" i="24" s="1"/>
  <c r="F11" i="24"/>
  <c r="G19" i="24"/>
  <c r="K19" i="24"/>
  <c r="F26" i="24"/>
  <c r="D28" i="24"/>
  <c r="D34" i="24" s="1"/>
  <c r="D45" i="24" s="1"/>
  <c r="D94" i="24"/>
  <c r="F10" i="24"/>
  <c r="F30" i="24" s="1"/>
  <c r="E28" i="24"/>
  <c r="F108" i="24"/>
  <c r="F109" i="24" s="1"/>
  <c r="G107" i="24" s="1"/>
  <c r="D13" i="24"/>
  <c r="D15" i="24" s="1"/>
  <c r="D18" i="24" s="1"/>
  <c r="G9" i="23"/>
  <c r="H7" i="23"/>
  <c r="F9" i="22"/>
  <c r="G7" i="22"/>
  <c r="I48" i="21"/>
  <c r="M48" i="21"/>
  <c r="F9" i="21"/>
  <c r="G7" i="21"/>
  <c r="N48" i="21"/>
  <c r="G48" i="21"/>
  <c r="K48" i="21"/>
  <c r="M19" i="21"/>
  <c r="K19" i="21"/>
  <c r="L19" i="21"/>
  <c r="N31" i="10"/>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F31" i="24" l="1"/>
  <c r="G13" i="25"/>
  <c r="G18" i="15" s="1"/>
  <c r="G82" i="25"/>
  <c r="G72" i="25"/>
  <c r="D109" i="25"/>
  <c r="D111" i="25" s="1"/>
  <c r="F75" i="25"/>
  <c r="E83" i="25"/>
  <c r="I37" i="25"/>
  <c r="E110" i="24"/>
  <c r="E112" i="24" s="1"/>
  <c r="E18" i="24"/>
  <c r="E22" i="24" s="1"/>
  <c r="F59" i="25" s="1"/>
  <c r="E34" i="24"/>
  <c r="E45" i="24" s="1"/>
  <c r="D110" i="24"/>
  <c r="D112" i="24" s="1"/>
  <c r="D22" i="24"/>
  <c r="K44" i="26"/>
  <c r="K46" i="26" s="1"/>
  <c r="K49" i="26" s="1"/>
  <c r="G44" i="26"/>
  <c r="G8" i="24"/>
  <c r="F12" i="24"/>
  <c r="G18" i="14" s="1"/>
  <c r="H91" i="25"/>
  <c r="G9" i="24"/>
  <c r="G29" i="24" s="1"/>
  <c r="I69" i="25"/>
  <c r="G11" i="24"/>
  <c r="E109" i="25"/>
  <c r="G108" i="24"/>
  <c r="G109" i="24" s="1"/>
  <c r="H107" i="24" s="1"/>
  <c r="F134" i="25"/>
  <c r="E44" i="26"/>
  <c r="E46" i="26" s="1"/>
  <c r="E49" i="26" s="1"/>
  <c r="D44" i="26"/>
  <c r="D46" i="26" s="1"/>
  <c r="D49" i="26" s="1"/>
  <c r="I58" i="25"/>
  <c r="H13" i="15"/>
  <c r="C44" i="26"/>
  <c r="C46" i="26" s="1"/>
  <c r="G26" i="24"/>
  <c r="G10" i="24"/>
  <c r="G30" i="24" s="1"/>
  <c r="F135" i="25"/>
  <c r="F129" i="25" s="1"/>
  <c r="F130" i="25" s="1"/>
  <c r="G127" i="25" s="1"/>
  <c r="F44" i="26"/>
  <c r="F45" i="26"/>
  <c r="F46" i="26" s="1"/>
  <c r="K67" i="25"/>
  <c r="J69" i="25"/>
  <c r="H69" i="25"/>
  <c r="M29" i="25"/>
  <c r="G75" i="25"/>
  <c r="G83" i="25" s="1"/>
  <c r="G134" i="25"/>
  <c r="G136" i="25" s="1"/>
  <c r="H133" i="25"/>
  <c r="H72" i="25"/>
  <c r="I41" i="25"/>
  <c r="I50" i="25" s="1"/>
  <c r="J37" i="25"/>
  <c r="J78" i="25"/>
  <c r="I82" i="25"/>
  <c r="F136" i="25"/>
  <c r="E62" i="25"/>
  <c r="G96" i="25"/>
  <c r="H95" i="25"/>
  <c r="F83" i="25"/>
  <c r="H82" i="25"/>
  <c r="G107" i="25"/>
  <c r="H101" i="25"/>
  <c r="J75" i="25"/>
  <c r="K73" i="25"/>
  <c r="D95" i="24"/>
  <c r="E93" i="24" s="1"/>
  <c r="E100" i="24" s="1"/>
  <c r="F110" i="24"/>
  <c r="F112" i="24" s="1"/>
  <c r="F13" i="24"/>
  <c r="F15" i="24" s="1"/>
  <c r="F94" i="24"/>
  <c r="H26" i="24"/>
  <c r="H11" i="24"/>
  <c r="H8" i="24"/>
  <c r="I4" i="24"/>
  <c r="H9" i="24"/>
  <c r="H29" i="24" s="1"/>
  <c r="H108" i="24"/>
  <c r="H109" i="24" s="1"/>
  <c r="I107" i="24" s="1"/>
  <c r="H10" i="24"/>
  <c r="H30" i="24" s="1"/>
  <c r="F34" i="24"/>
  <c r="H9" i="23"/>
  <c r="I7" i="23"/>
  <c r="G9" i="22"/>
  <c r="H7" i="22"/>
  <c r="G9" i="21"/>
  <c r="H7" i="21"/>
  <c r="P48" i="21"/>
  <c r="N31" i="7"/>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C49" i="26" l="1"/>
  <c r="F12" i="15"/>
  <c r="F22" i="15" s="1"/>
  <c r="F61" i="25"/>
  <c r="G31" i="24"/>
  <c r="H13" i="25"/>
  <c r="H18" i="15" s="1"/>
  <c r="H31" i="24"/>
  <c r="I13" i="25"/>
  <c r="I18" i="15" s="1"/>
  <c r="I83" i="25"/>
  <c r="F17" i="25"/>
  <c r="F26" i="25" s="1"/>
  <c r="F31" i="25" s="1"/>
  <c r="E111" i="25"/>
  <c r="D100" i="24"/>
  <c r="F18" i="24"/>
  <c r="F22" i="24" s="1"/>
  <c r="G59" i="25" s="1"/>
  <c r="G110" i="24"/>
  <c r="G112" i="24" s="1"/>
  <c r="G12" i="24"/>
  <c r="H18" i="14" s="1"/>
  <c r="G13" i="24"/>
  <c r="G15" i="24" s="1"/>
  <c r="G109" i="25"/>
  <c r="G28" i="24"/>
  <c r="I13" i="15"/>
  <c r="J58" i="25"/>
  <c r="G94" i="24"/>
  <c r="G95" i="24" s="1"/>
  <c r="H93" i="24" s="1"/>
  <c r="H12" i="24"/>
  <c r="I18" i="14" s="1"/>
  <c r="G135" i="25"/>
  <c r="G129" i="25" s="1"/>
  <c r="G130" i="25" s="1"/>
  <c r="F109" i="25"/>
  <c r="I91" i="25"/>
  <c r="H110" i="24"/>
  <c r="H112" i="24" s="1"/>
  <c r="G45" i="26"/>
  <c r="G46" i="26" s="1"/>
  <c r="G49" i="26" s="1"/>
  <c r="F49" i="26"/>
  <c r="H107" i="25"/>
  <c r="I101" i="25"/>
  <c r="K37" i="25"/>
  <c r="J41" i="25"/>
  <c r="J50" i="25" s="1"/>
  <c r="L67" i="25"/>
  <c r="K69" i="25"/>
  <c r="I95" i="25"/>
  <c r="H96" i="25"/>
  <c r="K78" i="25"/>
  <c r="J82" i="25"/>
  <c r="J83" i="25" s="1"/>
  <c r="N29" i="25"/>
  <c r="H75" i="25"/>
  <c r="H134" i="25"/>
  <c r="H136" i="25" s="1"/>
  <c r="I133" i="25"/>
  <c r="K75" i="25"/>
  <c r="L73" i="25"/>
  <c r="H83" i="25"/>
  <c r="F45" i="24"/>
  <c r="F38" i="24"/>
  <c r="I8" i="24"/>
  <c r="J4" i="24"/>
  <c r="I11" i="24"/>
  <c r="I9" i="24"/>
  <c r="I29" i="24" s="1"/>
  <c r="I26" i="24"/>
  <c r="I108" i="24"/>
  <c r="I109" i="24" s="1"/>
  <c r="I10" i="24"/>
  <c r="I30" i="24" s="1"/>
  <c r="H13" i="24"/>
  <c r="H15" i="24" s="1"/>
  <c r="H94" i="24"/>
  <c r="H95" i="24" s="1"/>
  <c r="I93" i="24" s="1"/>
  <c r="H28" i="24"/>
  <c r="F95" i="24"/>
  <c r="G93" i="24" s="1"/>
  <c r="I9" i="23"/>
  <c r="J7" i="23"/>
  <c r="I7" i="22"/>
  <c r="H9" i="22"/>
  <c r="H9" i="21"/>
  <c r="I7" i="21"/>
  <c r="N31" i="4"/>
  <c r="N31" i="16" s="1"/>
  <c r="O31" i="4"/>
  <c r="O31" i="16" s="1"/>
  <c r="E32" i="4"/>
  <c r="E32" i="16" s="1"/>
  <c r="F32" i="4"/>
  <c r="F32" i="16" s="1"/>
  <c r="G32" i="4"/>
  <c r="G32" i="16" s="1"/>
  <c r="H32" i="4"/>
  <c r="H32" i="16" s="1"/>
  <c r="I32" i="4"/>
  <c r="I32" i="16" s="1"/>
  <c r="J32" i="4"/>
  <c r="J32" i="16" s="1"/>
  <c r="K32" i="4"/>
  <c r="K32" i="16" s="1"/>
  <c r="L32" i="4"/>
  <c r="L32" i="16" s="1"/>
  <c r="M32" i="4"/>
  <c r="M32" i="16" s="1"/>
  <c r="N32" i="4"/>
  <c r="N32" i="16" s="1"/>
  <c r="O32" i="4"/>
  <c r="O32" i="16" s="1"/>
  <c r="E33" i="4"/>
  <c r="E33" i="16" s="1"/>
  <c r="N33" i="4"/>
  <c r="N33" i="16" s="1"/>
  <c r="O33" i="4"/>
  <c r="O33" i="16" s="1"/>
  <c r="D32" i="4"/>
  <c r="D32" i="16" s="1"/>
  <c r="D33" i="4"/>
  <c r="D33" i="16" s="1"/>
  <c r="E26" i="4"/>
  <c r="E26" i="16" s="1"/>
  <c r="F26" i="4"/>
  <c r="F26" i="16" s="1"/>
  <c r="G26" i="4"/>
  <c r="G26" i="16" s="1"/>
  <c r="H26" i="4"/>
  <c r="H26" i="16" s="1"/>
  <c r="I26" i="4"/>
  <c r="I26" i="16" s="1"/>
  <c r="J26" i="4"/>
  <c r="J26" i="16" s="1"/>
  <c r="K26" i="4"/>
  <c r="K26" i="16" s="1"/>
  <c r="L26" i="4"/>
  <c r="L26" i="16" s="1"/>
  <c r="M26" i="4"/>
  <c r="M26" i="16" s="1"/>
  <c r="N26" i="4"/>
  <c r="N26" i="16" s="1"/>
  <c r="O26" i="4"/>
  <c r="O26" i="16" s="1"/>
  <c r="D26" i="4"/>
  <c r="D26" i="16" s="1"/>
  <c r="E21" i="4"/>
  <c r="E21" i="16" s="1"/>
  <c r="D21" i="4"/>
  <c r="D21" i="16" s="1"/>
  <c r="D20" i="4"/>
  <c r="D20" i="16" s="1"/>
  <c r="E12" i="4"/>
  <c r="E12" i="16" s="1"/>
  <c r="E13" i="4"/>
  <c r="E14" i="4"/>
  <c r="E14" i="16" s="1"/>
  <c r="N14" i="4"/>
  <c r="N14" i="16" s="1"/>
  <c r="O14" i="4"/>
  <c r="O14" i="16" s="1"/>
  <c r="E15" i="4"/>
  <c r="E15" i="16" s="1"/>
  <c r="F15" i="4"/>
  <c r="F15" i="16" s="1"/>
  <c r="G15" i="4"/>
  <c r="G15" i="16" s="1"/>
  <c r="H15" i="4"/>
  <c r="H15" i="16" s="1"/>
  <c r="I15" i="4"/>
  <c r="I15" i="16" s="1"/>
  <c r="J15" i="4"/>
  <c r="J15" i="16" s="1"/>
  <c r="K15" i="4"/>
  <c r="K15" i="16" s="1"/>
  <c r="L15" i="4"/>
  <c r="L15" i="16" s="1"/>
  <c r="M15" i="4"/>
  <c r="M15" i="16" s="1"/>
  <c r="N15" i="4"/>
  <c r="N15" i="16" s="1"/>
  <c r="O15" i="4"/>
  <c r="O15" i="16" s="1"/>
  <c r="F16" i="4"/>
  <c r="F16" i="16" s="1"/>
  <c r="G16" i="4"/>
  <c r="G16" i="16" s="1"/>
  <c r="H16" i="4"/>
  <c r="H16" i="16" s="1"/>
  <c r="I16" i="4"/>
  <c r="I16" i="16" s="1"/>
  <c r="J16" i="4"/>
  <c r="J16" i="16" s="1"/>
  <c r="K16" i="4"/>
  <c r="K16" i="16" s="1"/>
  <c r="L16" i="4"/>
  <c r="L16" i="16" s="1"/>
  <c r="M16" i="4"/>
  <c r="M16" i="16" s="1"/>
  <c r="N16" i="4"/>
  <c r="N16" i="16" s="1"/>
  <c r="O16" i="4"/>
  <c r="O16" i="16" s="1"/>
  <c r="E17" i="4"/>
  <c r="E17" i="16" s="1"/>
  <c r="E18" i="4"/>
  <c r="E18" i="16" s="1"/>
  <c r="F18" i="4"/>
  <c r="F18" i="16" s="1"/>
  <c r="G18" i="4"/>
  <c r="G18" i="16" s="1"/>
  <c r="H18" i="4"/>
  <c r="H18" i="16" s="1"/>
  <c r="I18" i="4"/>
  <c r="I18" i="16" s="1"/>
  <c r="J18" i="4"/>
  <c r="J18" i="16" s="1"/>
  <c r="K18" i="4"/>
  <c r="K18" i="16" s="1"/>
  <c r="L18" i="4"/>
  <c r="L18" i="16" s="1"/>
  <c r="M18" i="4"/>
  <c r="M18" i="16" s="1"/>
  <c r="N18" i="4"/>
  <c r="N18" i="16" s="1"/>
  <c r="O18" i="4"/>
  <c r="O18" i="16" s="1"/>
  <c r="D13" i="4"/>
  <c r="D13" i="16" s="1"/>
  <c r="D14" i="4"/>
  <c r="D14" i="16" s="1"/>
  <c r="D15" i="4"/>
  <c r="D15" i="16" s="1"/>
  <c r="D16" i="4"/>
  <c r="D16" i="16" s="1"/>
  <c r="D17" i="4"/>
  <c r="D17" i="16" s="1"/>
  <c r="D18" i="4"/>
  <c r="D18" i="16" s="1"/>
  <c r="D12" i="4"/>
  <c r="D12" i="16" s="1"/>
  <c r="G34" i="3"/>
  <c r="G38" i="15" s="1"/>
  <c r="H34" i="3"/>
  <c r="H38" i="15" s="1"/>
  <c r="I34" i="3"/>
  <c r="I38" i="15" s="1"/>
  <c r="J34" i="3"/>
  <c r="J38" i="15" s="1"/>
  <c r="K34" i="3"/>
  <c r="K38" i="15" s="1"/>
  <c r="L34" i="3"/>
  <c r="L38" i="15" s="1"/>
  <c r="M34" i="3"/>
  <c r="M38" i="15" s="1"/>
  <c r="N34" i="3"/>
  <c r="N38" i="15" s="1"/>
  <c r="O34" i="3"/>
  <c r="O38" i="15" s="1"/>
  <c r="F34" i="3"/>
  <c r="F38" i="15" s="1"/>
  <c r="E29" i="3"/>
  <c r="E33" i="15" s="1"/>
  <c r="E31" i="3"/>
  <c r="E34" i="15" s="1"/>
  <c r="E32" i="3"/>
  <c r="E35" i="15" s="1"/>
  <c r="F32" i="3"/>
  <c r="F35" i="15" s="1"/>
  <c r="G32" i="3"/>
  <c r="H32" i="3"/>
  <c r="I32" i="3"/>
  <c r="J32" i="3"/>
  <c r="K32" i="3"/>
  <c r="L32" i="3"/>
  <c r="M32" i="3"/>
  <c r="N32" i="3"/>
  <c r="O32" i="3"/>
  <c r="D30" i="3"/>
  <c r="D41" i="15" s="1"/>
  <c r="D31" i="3"/>
  <c r="D34" i="15" s="1"/>
  <c r="D32" i="3"/>
  <c r="D35" i="15" s="1"/>
  <c r="D29" i="3"/>
  <c r="D33" i="15" s="1"/>
  <c r="G17" i="3"/>
  <c r="H17" i="3"/>
  <c r="I17" i="3"/>
  <c r="J17" i="3"/>
  <c r="K17" i="3"/>
  <c r="L17" i="3"/>
  <c r="M17" i="3"/>
  <c r="N17" i="3"/>
  <c r="O17" i="3"/>
  <c r="F17" i="3"/>
  <c r="M16" i="3"/>
  <c r="N16" i="17" s="1"/>
  <c r="N16" i="3"/>
  <c r="O16" i="17" s="1"/>
  <c r="O16" i="3"/>
  <c r="D16" i="3"/>
  <c r="D19" i="15" s="1"/>
  <c r="G15" i="3"/>
  <c r="H15" i="3"/>
  <c r="I15" i="3"/>
  <c r="J15" i="3"/>
  <c r="K15" i="3"/>
  <c r="L15" i="3"/>
  <c r="M15" i="3"/>
  <c r="N15" i="3"/>
  <c r="O15" i="3"/>
  <c r="F15" i="3"/>
  <c r="N37" i="2"/>
  <c r="N40" i="14" s="1"/>
  <c r="O37" i="2"/>
  <c r="O40" i="14" s="1"/>
  <c r="N23" i="2"/>
  <c r="N25" i="14" s="1"/>
  <c r="O23" i="2"/>
  <c r="O25" i="14" s="1"/>
  <c r="G24" i="2"/>
  <c r="G26" i="14" s="1"/>
  <c r="H24" i="2"/>
  <c r="H26" i="14" s="1"/>
  <c r="I24" i="2"/>
  <c r="I26" i="14" s="1"/>
  <c r="J24" i="2"/>
  <c r="J26" i="14" s="1"/>
  <c r="K24" i="2"/>
  <c r="K26" i="14" s="1"/>
  <c r="L24" i="2"/>
  <c r="L26" i="14" s="1"/>
  <c r="M24" i="2"/>
  <c r="M26" i="14" s="1"/>
  <c r="N24" i="2"/>
  <c r="N26" i="14" s="1"/>
  <c r="O24" i="2"/>
  <c r="O26" i="14" s="1"/>
  <c r="F24" i="2"/>
  <c r="F26" i="14" s="1"/>
  <c r="G13" i="2"/>
  <c r="G13" i="14" s="1"/>
  <c r="H13" i="2"/>
  <c r="H13" i="14" s="1"/>
  <c r="I13" i="2"/>
  <c r="I13" i="14" s="1"/>
  <c r="J13" i="2"/>
  <c r="J13" i="14" s="1"/>
  <c r="K13" i="2"/>
  <c r="K13" i="14" s="1"/>
  <c r="L13" i="2"/>
  <c r="L13" i="14" s="1"/>
  <c r="M13" i="2"/>
  <c r="M13" i="14" s="1"/>
  <c r="N13" i="2"/>
  <c r="N13" i="14" s="1"/>
  <c r="O13" i="2"/>
  <c r="O13" i="14" s="1"/>
  <c r="G14" i="2"/>
  <c r="G14" i="14" s="1"/>
  <c r="H14" i="2"/>
  <c r="H14" i="14" s="1"/>
  <c r="I14" i="2"/>
  <c r="I14" i="14" s="1"/>
  <c r="J14" i="2"/>
  <c r="J14" i="14" s="1"/>
  <c r="K14" i="2"/>
  <c r="K14" i="14" s="1"/>
  <c r="L14" i="2"/>
  <c r="L14" i="14" s="1"/>
  <c r="M14" i="2"/>
  <c r="M14" i="14" s="1"/>
  <c r="N14" i="2"/>
  <c r="N14" i="14" s="1"/>
  <c r="O14" i="2"/>
  <c r="O14" i="14" s="1"/>
  <c r="G15" i="2"/>
  <c r="G15" i="14" s="1"/>
  <c r="H15" i="2"/>
  <c r="H15" i="14" s="1"/>
  <c r="I15" i="2"/>
  <c r="I15" i="14" s="1"/>
  <c r="J15" i="2"/>
  <c r="J15" i="14" s="1"/>
  <c r="K15" i="2"/>
  <c r="K15" i="14" s="1"/>
  <c r="L15" i="2"/>
  <c r="L15" i="14" s="1"/>
  <c r="M15" i="2"/>
  <c r="M15" i="14" s="1"/>
  <c r="N15" i="2"/>
  <c r="N15" i="14" s="1"/>
  <c r="O15" i="2"/>
  <c r="O15" i="14" s="1"/>
  <c r="G16" i="2"/>
  <c r="G16" i="14" s="1"/>
  <c r="H16" i="2"/>
  <c r="H16" i="14" s="1"/>
  <c r="I16" i="2"/>
  <c r="I16" i="14" s="1"/>
  <c r="J16" i="2"/>
  <c r="J16" i="14" s="1"/>
  <c r="K16" i="2"/>
  <c r="K16" i="14" s="1"/>
  <c r="L16" i="2"/>
  <c r="L16" i="14" s="1"/>
  <c r="M16" i="2"/>
  <c r="M16" i="14" s="1"/>
  <c r="N16" i="2"/>
  <c r="N16" i="14" s="1"/>
  <c r="O16" i="2"/>
  <c r="O16" i="14" s="1"/>
  <c r="G17" i="2"/>
  <c r="G17" i="14" s="1"/>
  <c r="G12" i="19" s="1"/>
  <c r="H17" i="2"/>
  <c r="H17" i="14" s="1"/>
  <c r="H12" i="19" s="1"/>
  <c r="I17" i="2"/>
  <c r="I17" i="14" s="1"/>
  <c r="I12" i="19" s="1"/>
  <c r="J17" i="2"/>
  <c r="J17" i="14" s="1"/>
  <c r="K17" i="2"/>
  <c r="K17" i="14" s="1"/>
  <c r="L17" i="2"/>
  <c r="L17" i="14" s="1"/>
  <c r="M17" i="2"/>
  <c r="M17" i="14" s="1"/>
  <c r="N17" i="2"/>
  <c r="N17" i="14" s="1"/>
  <c r="O17" i="2"/>
  <c r="O17" i="14" s="1"/>
  <c r="F14" i="2"/>
  <c r="F14" i="14" s="1"/>
  <c r="F15" i="2"/>
  <c r="F15" i="14" s="1"/>
  <c r="F16" i="2"/>
  <c r="F16" i="14" s="1"/>
  <c r="F17" i="2"/>
  <c r="F17" i="14" s="1"/>
  <c r="F12" i="19" s="1"/>
  <c r="F13" i="2"/>
  <c r="F13" i="14" s="1"/>
  <c r="G11" i="2"/>
  <c r="G11" i="14" s="1"/>
  <c r="H11" i="2"/>
  <c r="H11" i="14" s="1"/>
  <c r="I11" i="2"/>
  <c r="I11" i="14" s="1"/>
  <c r="J11" i="2"/>
  <c r="J11" i="14" s="1"/>
  <c r="K11" i="2"/>
  <c r="L11" i="2"/>
  <c r="M11" i="2"/>
  <c r="N11" i="2"/>
  <c r="O11" i="2"/>
  <c r="F11" i="2"/>
  <c r="F11" i="14" s="1"/>
  <c r="G12" i="15" l="1"/>
  <c r="G61" i="25"/>
  <c r="I31" i="24"/>
  <c r="J13" i="25"/>
  <c r="J18" i="15" s="1"/>
  <c r="H34" i="24"/>
  <c r="G34" i="24"/>
  <c r="G45" i="24" s="1"/>
  <c r="F62" i="25"/>
  <c r="F111" i="25" s="1"/>
  <c r="G18" i="24"/>
  <c r="G22" i="24" s="1"/>
  <c r="H59" i="25" s="1"/>
  <c r="H18" i="24"/>
  <c r="H22" i="24" s="1"/>
  <c r="F100" i="24"/>
  <c r="I110" i="24"/>
  <c r="I112" i="24" s="1"/>
  <c r="I12" i="24"/>
  <c r="J18" i="14" s="1"/>
  <c r="J19" i="14" s="1"/>
  <c r="G100" i="24"/>
  <c r="J12" i="19"/>
  <c r="G38" i="24"/>
  <c r="H14" i="19"/>
  <c r="H19" i="14"/>
  <c r="H135" i="25"/>
  <c r="H129" i="25" s="1"/>
  <c r="J13" i="15"/>
  <c r="K58" i="25"/>
  <c r="J14" i="19"/>
  <c r="F14" i="19"/>
  <c r="F19" i="14"/>
  <c r="N28" i="14"/>
  <c r="N11" i="17"/>
  <c r="N14" i="17" s="1"/>
  <c r="I14" i="19"/>
  <c r="I19" i="14"/>
  <c r="O28" i="14"/>
  <c r="O11" i="17"/>
  <c r="O14" i="17" s="1"/>
  <c r="G14" i="19"/>
  <c r="G19" i="14"/>
  <c r="J91" i="25"/>
  <c r="K11" i="14"/>
  <c r="H100" i="24"/>
  <c r="K82" i="25"/>
  <c r="K83" i="25" s="1"/>
  <c r="L78" i="25"/>
  <c r="M67" i="25"/>
  <c r="L69" i="25"/>
  <c r="I135" i="25"/>
  <c r="I129" i="25" s="1"/>
  <c r="I136" i="25"/>
  <c r="H109" i="25"/>
  <c r="J95" i="25"/>
  <c r="I96" i="25"/>
  <c r="I107" i="25"/>
  <c r="J101" i="25"/>
  <c r="H127" i="25"/>
  <c r="G17" i="25"/>
  <c r="G26" i="25" s="1"/>
  <c r="G31" i="25" s="1"/>
  <c r="O29" i="25"/>
  <c r="L75" i="25"/>
  <c r="M73" i="25"/>
  <c r="K41" i="25"/>
  <c r="K50" i="25" s="1"/>
  <c r="L37" i="25"/>
  <c r="H38" i="24"/>
  <c r="H45" i="24"/>
  <c r="I13" i="24"/>
  <c r="I15" i="24" s="1"/>
  <c r="J9" i="24"/>
  <c r="J29" i="24" s="1"/>
  <c r="J8" i="24"/>
  <c r="K4" i="24"/>
  <c r="L11" i="14" s="1"/>
  <c r="J10" i="24"/>
  <c r="J30" i="24" s="1"/>
  <c r="J26" i="24"/>
  <c r="J11" i="24"/>
  <c r="I94" i="24"/>
  <c r="I95" i="24" s="1"/>
  <c r="I28" i="24"/>
  <c r="I34" i="24" s="1"/>
  <c r="I45" i="24" s="1"/>
  <c r="K7" i="23"/>
  <c r="J9" i="23"/>
  <c r="I9" i="22"/>
  <c r="J7" i="22"/>
  <c r="I9" i="21"/>
  <c r="J7" i="21"/>
  <c r="E9" i="19"/>
  <c r="G8" i="19"/>
  <c r="H8" i="19" s="1"/>
  <c r="I8" i="19" s="1"/>
  <c r="J8" i="19" s="1"/>
  <c r="K8" i="19" s="1"/>
  <c r="L8" i="19" s="1"/>
  <c r="M8" i="19" s="1"/>
  <c r="N8" i="19" s="1"/>
  <c r="O8" i="19" s="1"/>
  <c r="F7" i="19"/>
  <c r="G7" i="19" s="1"/>
  <c r="D7" i="19"/>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I59" i="25" l="1"/>
  <c r="H12" i="15"/>
  <c r="H61" i="25"/>
  <c r="J31" i="24"/>
  <c r="K13" i="25"/>
  <c r="K18" i="15" s="1"/>
  <c r="H130" i="25"/>
  <c r="I18" i="24"/>
  <c r="I22" i="24" s="1"/>
  <c r="K12" i="19"/>
  <c r="K14" i="19"/>
  <c r="G62" i="25"/>
  <c r="G111" i="25" s="1"/>
  <c r="K91" i="25"/>
  <c r="I109" i="25"/>
  <c r="K13" i="15"/>
  <c r="L58" i="25"/>
  <c r="J28" i="24"/>
  <c r="J12" i="24"/>
  <c r="K18" i="14" s="1"/>
  <c r="K19" i="14" s="1"/>
  <c r="I61" i="25"/>
  <c r="L83" i="25"/>
  <c r="I127" i="25"/>
  <c r="I130" i="25" s="1"/>
  <c r="H17" i="25"/>
  <c r="H26" i="25" s="1"/>
  <c r="H31" i="25" s="1"/>
  <c r="K101" i="25"/>
  <c r="J107" i="25"/>
  <c r="N67" i="25"/>
  <c r="M69" i="25"/>
  <c r="N73" i="25"/>
  <c r="M75" i="25"/>
  <c r="L82" i="25"/>
  <c r="M78" i="25"/>
  <c r="J96" i="25"/>
  <c r="K95" i="25"/>
  <c r="L41" i="25"/>
  <c r="L50" i="25" s="1"/>
  <c r="M37" i="25"/>
  <c r="M41" i="25" s="1"/>
  <c r="M50" i="25" s="1"/>
  <c r="K10" i="24"/>
  <c r="K30" i="24" s="1"/>
  <c r="K9" i="24"/>
  <c r="K29" i="24" s="1"/>
  <c r="K26" i="24"/>
  <c r="K11" i="24"/>
  <c r="L13" i="25" s="1"/>
  <c r="L18" i="15" s="1"/>
  <c r="K8" i="24"/>
  <c r="L4" i="24"/>
  <c r="M11" i="14" s="1"/>
  <c r="I100" i="24"/>
  <c r="J13" i="24"/>
  <c r="J15" i="24" s="1"/>
  <c r="L7" i="23"/>
  <c r="K9" i="23"/>
  <c r="J9" i="22"/>
  <c r="K7" i="22"/>
  <c r="J9" i="21"/>
  <c r="K7" i="21"/>
  <c r="G9" i="19"/>
  <c r="H7" i="19"/>
  <c r="F9" i="19"/>
  <c r="G9" i="17"/>
  <c r="H7" i="17"/>
  <c r="F9" i="17"/>
  <c r="G9" i="16"/>
  <c r="H7" i="16"/>
  <c r="F9" i="16"/>
  <c r="G9" i="15"/>
  <c r="H7" i="15"/>
  <c r="F9" i="15"/>
  <c r="F7" i="14"/>
  <c r="N36" i="19"/>
  <c r="O36" i="19"/>
  <c r="J34" i="24" l="1"/>
  <c r="J45" i="24" s="1"/>
  <c r="J59" i="25"/>
  <c r="I12" i="15"/>
  <c r="J18" i="24"/>
  <c r="J22" i="24" s="1"/>
  <c r="L13" i="15"/>
  <c r="M58" i="25"/>
  <c r="H62" i="25"/>
  <c r="H111" i="25" s="1"/>
  <c r="K31" i="24"/>
  <c r="L12" i="19"/>
  <c r="J109" i="25"/>
  <c r="L91" i="25"/>
  <c r="K28" i="24"/>
  <c r="K34" i="24" s="1"/>
  <c r="K45" i="24" s="1"/>
  <c r="K12" i="24"/>
  <c r="L18" i="14" s="1"/>
  <c r="L19" i="14" s="1"/>
  <c r="L14" i="19"/>
  <c r="K13" i="24"/>
  <c r="K15" i="24" s="1"/>
  <c r="N75" i="25"/>
  <c r="O73" i="25"/>
  <c r="O75" i="25" s="1"/>
  <c r="L101" i="25"/>
  <c r="K107" i="25"/>
  <c r="N78" i="25"/>
  <c r="M82" i="25"/>
  <c r="M83" i="25"/>
  <c r="O67" i="25"/>
  <c r="O69" i="25" s="1"/>
  <c r="N69" i="25"/>
  <c r="J127" i="25"/>
  <c r="J130" i="25" s="1"/>
  <c r="I17" i="25"/>
  <c r="I26" i="25" s="1"/>
  <c r="I31" i="25" s="1"/>
  <c r="K96" i="25"/>
  <c r="L95" i="25"/>
  <c r="J61" i="25"/>
  <c r="L26" i="24"/>
  <c r="L11" i="24"/>
  <c r="M13" i="25" s="1"/>
  <c r="M18" i="15" s="1"/>
  <c r="L10" i="24"/>
  <c r="L30" i="24" s="1"/>
  <c r="L8" i="24"/>
  <c r="M4" i="24"/>
  <c r="N11" i="14" s="1"/>
  <c r="L9" i="24"/>
  <c r="L29" i="24" s="1"/>
  <c r="L9" i="23"/>
  <c r="M7" i="23"/>
  <c r="K9" i="22"/>
  <c r="L7" i="22"/>
  <c r="K9" i="21"/>
  <c r="L7" i="21"/>
  <c r="H9" i="19"/>
  <c r="I7" i="19"/>
  <c r="I7" i="17"/>
  <c r="H9" i="17"/>
  <c r="I7" i="16"/>
  <c r="H9" i="16"/>
  <c r="I7" i="15"/>
  <c r="H9" i="15"/>
  <c r="F28" i="19"/>
  <c r="K59" i="25" l="1"/>
  <c r="J12" i="15"/>
  <c r="K18" i="24"/>
  <c r="K22" i="24" s="1"/>
  <c r="M91" i="25"/>
  <c r="I62" i="25"/>
  <c r="I111" i="25" s="1"/>
  <c r="L31" i="24"/>
  <c r="M12" i="19"/>
  <c r="M13" i="15"/>
  <c r="N58" i="25"/>
  <c r="L28" i="24"/>
  <c r="L34" i="24" s="1"/>
  <c r="L45" i="24" s="1"/>
  <c r="L12" i="24"/>
  <c r="M18" i="14" s="1"/>
  <c r="M19" i="14" s="1"/>
  <c r="M14" i="19"/>
  <c r="M95" i="25"/>
  <c r="L96" i="25"/>
  <c r="K127" i="25"/>
  <c r="K130" i="25" s="1"/>
  <c r="J17" i="25"/>
  <c r="J26" i="25" s="1"/>
  <c r="J31" i="25" s="1"/>
  <c r="L107" i="25"/>
  <c r="M101" i="25"/>
  <c r="K61" i="25"/>
  <c r="K109" i="25"/>
  <c r="O78" i="25"/>
  <c r="O82" i="25" s="1"/>
  <c r="O83" i="25" s="1"/>
  <c r="N82" i="25"/>
  <c r="N83" i="25" s="1"/>
  <c r="M8" i="24"/>
  <c r="N4" i="24"/>
  <c r="O11" i="14" s="1"/>
  <c r="M9" i="24"/>
  <c r="M29" i="24" s="1"/>
  <c r="M11" i="24"/>
  <c r="N13" i="25" s="1"/>
  <c r="N18" i="15" s="1"/>
  <c r="M10" i="24"/>
  <c r="M30" i="24" s="1"/>
  <c r="M26" i="24"/>
  <c r="L13" i="24"/>
  <c r="L15" i="24" s="1"/>
  <c r="M9" i="23"/>
  <c r="N7" i="23"/>
  <c r="L9" i="22"/>
  <c r="M7" i="22"/>
  <c r="L9" i="21"/>
  <c r="M7" i="21"/>
  <c r="J7" i="19"/>
  <c r="I9" i="19"/>
  <c r="J7" i="17"/>
  <c r="I9" i="17"/>
  <c r="J7" i="16"/>
  <c r="I9" i="16"/>
  <c r="J7" i="15"/>
  <c r="I9" i="15"/>
  <c r="L59" i="25" l="1"/>
  <c r="K12" i="15"/>
  <c r="L18" i="24"/>
  <c r="L22" i="24" s="1"/>
  <c r="M31" i="24"/>
  <c r="N12" i="19"/>
  <c r="N13" i="15"/>
  <c r="O58" i="25"/>
  <c r="O13" i="15" s="1"/>
  <c r="J62" i="25"/>
  <c r="J111" i="25" s="1"/>
  <c r="M28" i="24"/>
  <c r="M12" i="24"/>
  <c r="N18" i="14" s="1"/>
  <c r="N19" i="14" s="1"/>
  <c r="N14" i="19"/>
  <c r="N91" i="25"/>
  <c r="L109" i="25"/>
  <c r="L61" i="25"/>
  <c r="K17" i="25"/>
  <c r="K26" i="25" s="1"/>
  <c r="K31" i="25" s="1"/>
  <c r="L127" i="25"/>
  <c r="L130" i="25" s="1"/>
  <c r="N95" i="25"/>
  <c r="M96" i="25"/>
  <c r="M107" i="25"/>
  <c r="N101" i="25"/>
  <c r="M13" i="24"/>
  <c r="M15" i="24" s="1"/>
  <c r="N9" i="24"/>
  <c r="N29" i="24" s="1"/>
  <c r="N10" i="24"/>
  <c r="N30" i="24" s="1"/>
  <c r="N26" i="24"/>
  <c r="N11" i="24"/>
  <c r="O13" i="25" s="1"/>
  <c r="O18" i="15" s="1"/>
  <c r="N8" i="24"/>
  <c r="N9" i="23"/>
  <c r="O7" i="23"/>
  <c r="O9" i="23" s="1"/>
  <c r="N7" i="22"/>
  <c r="M9" i="22"/>
  <c r="M9" i="21"/>
  <c r="N7" i="21"/>
  <c r="K7" i="19"/>
  <c r="J9" i="19"/>
  <c r="K7" i="17"/>
  <c r="J9" i="17"/>
  <c r="K7" i="16"/>
  <c r="J9" i="16"/>
  <c r="K7" i="15"/>
  <c r="J9" i="15"/>
  <c r="M59" i="25" l="1"/>
  <c r="L12" i="15"/>
  <c r="M34" i="24"/>
  <c r="M45" i="24" s="1"/>
  <c r="M18" i="24"/>
  <c r="M22" i="24" s="1"/>
  <c r="N28" i="24"/>
  <c r="N12" i="24"/>
  <c r="O18" i="14" s="1"/>
  <c r="O19" i="14" s="1"/>
  <c r="K62" i="25"/>
  <c r="K111" i="25" s="1"/>
  <c r="N31" i="24"/>
  <c r="O12" i="19"/>
  <c r="O91" i="25"/>
  <c r="N96" i="25"/>
  <c r="O95" i="25"/>
  <c r="O96" i="25" s="1"/>
  <c r="O101" i="25"/>
  <c r="O107" i="25" s="1"/>
  <c r="N107" i="25"/>
  <c r="M127" i="25"/>
  <c r="M130" i="25" s="1"/>
  <c r="L17" i="25"/>
  <c r="L26" i="25" s="1"/>
  <c r="L31" i="25" s="1"/>
  <c r="M61" i="25"/>
  <c r="M109" i="25"/>
  <c r="N13" i="24"/>
  <c r="N15" i="24" s="1"/>
  <c r="N9" i="22"/>
  <c r="O7" i="22"/>
  <c r="O9" i="22" s="1"/>
  <c r="N9" i="21"/>
  <c r="O7" i="21"/>
  <c r="O9" i="21" s="1"/>
  <c r="K9" i="19"/>
  <c r="L7" i="19"/>
  <c r="K9" i="17"/>
  <c r="L7" i="17"/>
  <c r="K9" i="16"/>
  <c r="L7" i="16"/>
  <c r="K9" i="15"/>
  <c r="L7" i="15"/>
  <c r="N59" i="25" l="1"/>
  <c r="M12" i="15"/>
  <c r="N34" i="24"/>
  <c r="N45" i="24" s="1"/>
  <c r="N18" i="24"/>
  <c r="N22" i="24" s="1"/>
  <c r="L62" i="25"/>
  <c r="L111" i="25" s="1"/>
  <c r="N61" i="25"/>
  <c r="O109" i="25"/>
  <c r="N127" i="25"/>
  <c r="N130" i="25" s="1"/>
  <c r="M17" i="25"/>
  <c r="M26" i="25" s="1"/>
  <c r="M31" i="25" s="1"/>
  <c r="N109" i="25"/>
  <c r="L9" i="19"/>
  <c r="M7" i="19"/>
  <c r="M7" i="17"/>
  <c r="L9" i="17"/>
  <c r="M7" i="16"/>
  <c r="L9" i="16"/>
  <c r="M7" i="15"/>
  <c r="L9" i="15"/>
  <c r="O59" i="25" l="1"/>
  <c r="N12" i="15"/>
  <c r="M62" i="25"/>
  <c r="M111" i="25" s="1"/>
  <c r="O127" i="25"/>
  <c r="O130" i="25" s="1"/>
  <c r="O17" i="25" s="1"/>
  <c r="O26" i="25" s="1"/>
  <c r="O31" i="25" s="1"/>
  <c r="N17" i="25"/>
  <c r="N26" i="25" s="1"/>
  <c r="N31" i="25" s="1"/>
  <c r="N7" i="19"/>
  <c r="M9" i="19"/>
  <c r="N7" i="17"/>
  <c r="M9" i="17"/>
  <c r="N7" i="16"/>
  <c r="M9" i="16"/>
  <c r="N7" i="15"/>
  <c r="M9" i="15"/>
  <c r="B2" i="20"/>
  <c r="B2" i="19"/>
  <c r="B2" i="17"/>
  <c r="O12" i="15" l="1"/>
  <c r="O61" i="25"/>
  <c r="N62" i="25"/>
  <c r="N111" i="25" s="1"/>
  <c r="O62" i="25"/>
  <c r="O111" i="25" s="1"/>
  <c r="O7" i="19"/>
  <c r="O9" i="19" s="1"/>
  <c r="N9" i="19"/>
  <c r="O7" i="17"/>
  <c r="O9" i="17" s="1"/>
  <c r="N9" i="17"/>
  <c r="O7" i="16"/>
  <c r="O9" i="16" s="1"/>
  <c r="N9" i="16"/>
  <c r="O7" i="15"/>
  <c r="O9" i="15" s="1"/>
  <c r="N9" i="15"/>
  <c r="B32" i="16" l="1"/>
  <c r="B31" i="16"/>
  <c r="B30" i="16"/>
  <c r="B2" i="16"/>
  <c r="B35" i="15"/>
  <c r="B2" i="15"/>
  <c r="G8" i="14"/>
  <c r="H8" i="14" s="1"/>
  <c r="I8" i="14" s="1"/>
  <c r="J8" i="14" s="1"/>
  <c r="K8" i="14" s="1"/>
  <c r="L8" i="14" s="1"/>
  <c r="M8" i="14" s="1"/>
  <c r="N8" i="14" s="1"/>
  <c r="O8" i="14" s="1"/>
  <c r="D7" i="14"/>
  <c r="E9" i="14" s="1"/>
  <c r="B2" i="14"/>
  <c r="F9" i="14" l="1"/>
  <c r="G7" i="14"/>
  <c r="E37" i="13"/>
  <c r="B32" i="13"/>
  <c r="B31" i="13"/>
  <c r="B30" i="13"/>
  <c r="E9" i="13"/>
  <c r="G8" i="13"/>
  <c r="H8" i="13" s="1"/>
  <c r="I8" i="13" s="1"/>
  <c r="J8" i="13" s="1"/>
  <c r="K8" i="13" s="1"/>
  <c r="L8" i="13" s="1"/>
  <c r="M8" i="13" s="1"/>
  <c r="N8" i="13" s="1"/>
  <c r="O8" i="13" s="1"/>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G8" i="11"/>
  <c r="H8" i="11" s="1"/>
  <c r="I8" i="11" s="1"/>
  <c r="J8" i="11" s="1"/>
  <c r="K8" i="11" s="1"/>
  <c r="L8" i="11" s="1"/>
  <c r="M8" i="11" s="1"/>
  <c r="N8" i="11" s="1"/>
  <c r="O8" i="11" s="1"/>
  <c r="E7" i="11"/>
  <c r="F7" i="11" s="1"/>
  <c r="D7" i="11"/>
  <c r="B4" i="11"/>
  <c r="B2" i="11" s="1"/>
  <c r="F18" i="11" l="1"/>
  <c r="F19" i="11" s="1"/>
  <c r="J18" i="11"/>
  <c r="N18" i="11"/>
  <c r="G18" i="11"/>
  <c r="G19" i="11" s="1"/>
  <c r="O18" i="11"/>
  <c r="O19" i="11" s="1"/>
  <c r="O25" i="11"/>
  <c r="N48" i="11"/>
  <c r="H18" i="11"/>
  <c r="H19" i="11" s="1"/>
  <c r="L18" i="11"/>
  <c r="L19" i="11" s="1"/>
  <c r="N25" i="11"/>
  <c r="I18" i="11"/>
  <c r="I19" i="11" s="1"/>
  <c r="M18" i="11"/>
  <c r="M19" i="11" s="1"/>
  <c r="K18" i="11"/>
  <c r="K19" i="11" s="1"/>
  <c r="G9" i="14"/>
  <c r="H7" i="14"/>
  <c r="G7" i="13"/>
  <c r="F9" i="13"/>
  <c r="G7" i="12"/>
  <c r="F9" i="12"/>
  <c r="G7" i="11"/>
  <c r="F9" i="11"/>
  <c r="I48" i="11"/>
  <c r="J48" i="11"/>
  <c r="M48" i="11"/>
  <c r="G42" i="11"/>
  <c r="G48" i="11" s="1"/>
  <c r="K42" i="11"/>
  <c r="K48" i="11" s="1"/>
  <c r="O42" i="11"/>
  <c r="O48" i="11" s="1"/>
  <c r="J19" i="11"/>
  <c r="N19" i="11"/>
  <c r="H9" i="14" l="1"/>
  <c r="I7" i="14"/>
  <c r="H7" i="13"/>
  <c r="G9" i="13"/>
  <c r="G9" i="12"/>
  <c r="H7" i="12"/>
  <c r="H7" i="11"/>
  <c r="G9" i="11"/>
  <c r="L48" i="11"/>
  <c r="H48"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E7" i="9"/>
  <c r="F7" i="9" s="1"/>
  <c r="G7" i="9" s="1"/>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G18" i="8"/>
  <c r="G19" i="8" s="1"/>
  <c r="J19" i="8"/>
  <c r="L18" i="8"/>
  <c r="L19" i="8" s="1"/>
  <c r="M42" i="8"/>
  <c r="D19" i="10"/>
  <c r="D22" i="10" s="1"/>
  <c r="G7" i="10"/>
  <c r="F9" i="10"/>
  <c r="G9" i="9"/>
  <c r="H7" i="9"/>
  <c r="F9" i="9"/>
  <c r="G7" i="8"/>
  <c r="G42" i="8"/>
  <c r="G48" i="8" s="1"/>
  <c r="K42" i="8"/>
  <c r="K48" i="8" s="1"/>
  <c r="K19" i="8"/>
  <c r="O42" i="8"/>
  <c r="O48" i="8" s="1"/>
  <c r="O19" i="8"/>
  <c r="J48" i="8"/>
  <c r="H42" i="8"/>
  <c r="H48" i="8" s="1"/>
  <c r="H19" i="8"/>
  <c r="L42" i="8"/>
  <c r="N48" i="8" l="1"/>
  <c r="I48" i="8"/>
  <c r="L48" i="8"/>
  <c r="G9" i="10"/>
  <c r="H7" i="10"/>
  <c r="H9" i="9"/>
  <c r="I7" i="9"/>
  <c r="M48" i="8"/>
  <c r="G9" i="8"/>
  <c r="H7" i="8"/>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G19" i="5" s="1"/>
  <c r="N48" i="5"/>
  <c r="I18" i="5"/>
  <c r="I19" i="5" s="1"/>
  <c r="M18" i="5"/>
  <c r="M19" i="5" s="1"/>
  <c r="K18" i="5"/>
  <c r="K19" i="5" s="1"/>
  <c r="O18" i="5"/>
  <c r="O19" i="5" s="1"/>
  <c r="J48" i="5"/>
  <c r="F18" i="5"/>
  <c r="F19" i="5" s="1"/>
  <c r="J18" i="5"/>
  <c r="J19" i="5" s="1"/>
  <c r="N18" i="5"/>
  <c r="N19" i="5" s="1"/>
  <c r="N25" i="5"/>
  <c r="O25" i="5"/>
  <c r="D19" i="7"/>
  <c r="D22" i="7" s="1"/>
  <c r="F9" i="7"/>
  <c r="G7" i="7"/>
  <c r="F9" i="6"/>
  <c r="G7" i="6"/>
  <c r="G42" i="5"/>
  <c r="G48" i="5" s="1"/>
  <c r="K42" i="5"/>
  <c r="K48" i="5" s="1"/>
  <c r="O42" i="5"/>
  <c r="O48" i="5" s="1"/>
  <c r="F9" i="5"/>
  <c r="G7" i="5"/>
  <c r="I48" i="5"/>
  <c r="M48" i="5"/>
  <c r="H19" i="5"/>
  <c r="L19" i="5"/>
  <c r="H48" i="5" l="1"/>
  <c r="L48" i="5"/>
  <c r="G9" i="7"/>
  <c r="H7" i="7"/>
  <c r="G9" i="6"/>
  <c r="H7" i="6"/>
  <c r="G9" i="5"/>
  <c r="H7" i="5"/>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B32" i="4" l="1"/>
  <c r="B31" i="4"/>
  <c r="B30" i="4"/>
  <c r="G8" i="4"/>
  <c r="H8" i="4" s="1"/>
  <c r="I8" i="4" s="1"/>
  <c r="J8" i="4" s="1"/>
  <c r="K8" i="4" s="1"/>
  <c r="L8" i="4" s="1"/>
  <c r="M8" i="4" s="1"/>
  <c r="N8" i="4" s="1"/>
  <c r="O8" i="4" s="1"/>
  <c r="E7" i="4"/>
  <c r="F7" i="4" s="1"/>
  <c r="G7" i="4" s="1"/>
  <c r="D7" i="4"/>
  <c r="D9" i="4" s="1"/>
  <c r="E9" i="4" s="1"/>
  <c r="B4" i="4"/>
  <c r="B2" i="4" s="1"/>
  <c r="B32" i="3"/>
  <c r="G8" i="3"/>
  <c r="H8" i="3" s="1"/>
  <c r="I8" i="3" s="1"/>
  <c r="J8" i="3" s="1"/>
  <c r="K8" i="3" s="1"/>
  <c r="L8" i="3" s="1"/>
  <c r="M8" i="3" s="1"/>
  <c r="N8" i="3" s="1"/>
  <c r="O8" i="3" s="1"/>
  <c r="E7" i="3"/>
  <c r="F7" i="3" s="1"/>
  <c r="D7" i="3"/>
  <c r="D9" i="3" s="1"/>
  <c r="E9" i="3" s="1"/>
  <c r="B4" i="3"/>
  <c r="B2" i="3" s="1"/>
  <c r="O11" i="19"/>
  <c r="G8" i="2"/>
  <c r="H8" i="2" s="1"/>
  <c r="I8" i="2" s="1"/>
  <c r="J8" i="2" s="1"/>
  <c r="K8" i="2" s="1"/>
  <c r="L8" i="2" s="1"/>
  <c r="M8" i="2" s="1"/>
  <c r="N8" i="2" s="1"/>
  <c r="O8" i="2" s="1"/>
  <c r="E7" i="2"/>
  <c r="F7" i="2" s="1"/>
  <c r="D7" i="2"/>
  <c r="D9" i="2" s="1"/>
  <c r="E9" i="2" s="1"/>
  <c r="B4" i="2"/>
  <c r="B2" i="2" s="1"/>
  <c r="O13" i="19" l="1"/>
  <c r="G15" i="17"/>
  <c r="G12" i="17"/>
  <c r="O15" i="17"/>
  <c r="O12" i="17"/>
  <c r="L15" i="17"/>
  <c r="L12" i="17"/>
  <c r="I15" i="17"/>
  <c r="I12" i="17"/>
  <c r="M15" i="17"/>
  <c r="M12" i="17"/>
  <c r="K15" i="17"/>
  <c r="K12" i="17"/>
  <c r="H12" i="17"/>
  <c r="H15" i="17"/>
  <c r="F12" i="17"/>
  <c r="F15" i="17"/>
  <c r="J15" i="17"/>
  <c r="J12" i="17"/>
  <c r="N15" i="17"/>
  <c r="N12" i="17"/>
  <c r="D19" i="4"/>
  <c r="D22" i="4" s="1"/>
  <c r="D19" i="16"/>
  <c r="D22" i="16" s="1"/>
  <c r="L42" i="2"/>
  <c r="L11" i="19"/>
  <c r="L13" i="19" s="1"/>
  <c r="G42" i="2"/>
  <c r="G11" i="19"/>
  <c r="G13" i="19" s="1"/>
  <c r="K42" i="2"/>
  <c r="K11" i="19"/>
  <c r="K13" i="19" s="1"/>
  <c r="O45" i="14"/>
  <c r="I18" i="2"/>
  <c r="I19" i="2" s="1"/>
  <c r="M18" i="2"/>
  <c r="M19" i="2" s="1"/>
  <c r="N25" i="2"/>
  <c r="H42" i="2"/>
  <c r="H11" i="19"/>
  <c r="H13" i="19" s="1"/>
  <c r="O25" i="2"/>
  <c r="I42" i="2"/>
  <c r="I11" i="19"/>
  <c r="I13" i="19" s="1"/>
  <c r="M42" i="2"/>
  <c r="M11" i="19"/>
  <c r="M13" i="19" s="1"/>
  <c r="G18" i="2"/>
  <c r="G19" i="2" s="1"/>
  <c r="K18" i="2"/>
  <c r="K19" i="2" s="1"/>
  <c r="O18" i="2"/>
  <c r="O19" i="2" s="1"/>
  <c r="F42" i="2"/>
  <c r="F11" i="19"/>
  <c r="F13" i="19" s="1"/>
  <c r="J42" i="2"/>
  <c r="J11" i="19"/>
  <c r="J13" i="19" s="1"/>
  <c r="N11" i="19"/>
  <c r="N13" i="19" s="1"/>
  <c r="H18" i="2"/>
  <c r="L18" i="2"/>
  <c r="J18" i="2"/>
  <c r="J19" i="2" s="1"/>
  <c r="N18" i="2"/>
  <c r="F18" i="2"/>
  <c r="F19" i="2" s="1"/>
  <c r="F9" i="2"/>
  <c r="G7" i="2"/>
  <c r="G9" i="4"/>
  <c r="H7" i="4"/>
  <c r="N42" i="2"/>
  <c r="O42" i="2"/>
  <c r="F9" i="3"/>
  <c r="G7" i="3"/>
  <c r="F9" i="4"/>
  <c r="L48" i="2" l="1"/>
  <c r="M48" i="2"/>
  <c r="I48" i="2"/>
  <c r="H19" i="2"/>
  <c r="N19" i="2"/>
  <c r="L19" i="2"/>
  <c r="J48" i="2"/>
  <c r="H48" i="2"/>
  <c r="G48" i="2"/>
  <c r="K48" i="2"/>
  <c r="I20" i="14"/>
  <c r="I23" i="14" s="1"/>
  <c r="I29" i="14" s="1"/>
  <c r="N17" i="19"/>
  <c r="N18" i="19" s="1"/>
  <c r="J16" i="19"/>
  <c r="L16" i="19"/>
  <c r="H17" i="19"/>
  <c r="H18" i="19" s="1"/>
  <c r="O20" i="14"/>
  <c r="O23" i="14" s="1"/>
  <c r="O29" i="14" s="1"/>
  <c r="O14" i="19"/>
  <c r="O17" i="19" s="1"/>
  <c r="O18" i="19" s="1"/>
  <c r="I15" i="19"/>
  <c r="I16" i="19"/>
  <c r="I17" i="19"/>
  <c r="I18" i="19" s="1"/>
  <c r="J17" i="19"/>
  <c r="J18" i="19" s="1"/>
  <c r="F16" i="19"/>
  <c r="F15" i="19"/>
  <c r="G16" i="19"/>
  <c r="F17" i="19"/>
  <c r="F18" i="19" s="1"/>
  <c r="K16" i="19"/>
  <c r="G20" i="14"/>
  <c r="G23" i="14" s="1"/>
  <c r="G29" i="14" s="1"/>
  <c r="G17" i="19"/>
  <c r="G18" i="19" s="1"/>
  <c r="H16" i="19"/>
  <c r="L20" i="14"/>
  <c r="L23" i="14" s="1"/>
  <c r="L29" i="14" s="1"/>
  <c r="L17" i="19"/>
  <c r="L18" i="19" s="1"/>
  <c r="N16" i="19"/>
  <c r="K20" i="14"/>
  <c r="K23" i="14" s="1"/>
  <c r="K29" i="14" s="1"/>
  <c r="K17" i="19"/>
  <c r="K18" i="19" s="1"/>
  <c r="M16" i="19"/>
  <c r="M20" i="14"/>
  <c r="M23" i="14" s="1"/>
  <c r="M29" i="14" s="1"/>
  <c r="M17" i="19"/>
  <c r="M18" i="19" s="1"/>
  <c r="O16" i="19"/>
  <c r="O17" i="17"/>
  <c r="N17" i="17"/>
  <c r="N48" i="2"/>
  <c r="N45" i="14"/>
  <c r="O51" i="14" s="1"/>
  <c r="O28" i="19" s="1"/>
  <c r="N20" i="14"/>
  <c r="N23" i="14" s="1"/>
  <c r="N29" i="14" s="1"/>
  <c r="F45" i="14"/>
  <c r="F20" i="14"/>
  <c r="F23" i="14" s="1"/>
  <c r="F29" i="14" s="1"/>
  <c r="G45" i="14"/>
  <c r="M45" i="14"/>
  <c r="J45" i="14"/>
  <c r="J20" i="14"/>
  <c r="J23" i="14" s="1"/>
  <c r="J29" i="14" s="1"/>
  <c r="K45" i="14"/>
  <c r="L45" i="14"/>
  <c r="I45" i="14"/>
  <c r="H45" i="14"/>
  <c r="H20" i="14"/>
  <c r="H23" i="14" s="1"/>
  <c r="H29" i="14" s="1"/>
  <c r="O48" i="2"/>
  <c r="H9" i="4"/>
  <c r="I7" i="4"/>
  <c r="G9" i="2"/>
  <c r="H7" i="2"/>
  <c r="G9" i="3"/>
  <c r="H7" i="3"/>
  <c r="G51" i="14" l="1"/>
  <c r="G28" i="19" s="1"/>
  <c r="L15" i="19"/>
  <c r="G15" i="19"/>
  <c r="O22" i="19"/>
  <c r="O15" i="19"/>
  <c r="M15" i="19"/>
  <c r="N15" i="19"/>
  <c r="H15" i="19"/>
  <c r="K15" i="19"/>
  <c r="J15" i="19"/>
  <c r="L51" i="14"/>
  <c r="L28" i="19" s="1"/>
  <c r="J51" i="14"/>
  <c r="J28" i="19" s="1"/>
  <c r="H51" i="14"/>
  <c r="H28" i="19" s="1"/>
  <c r="M51" i="14"/>
  <c r="M28" i="19" s="1"/>
  <c r="N51" i="14"/>
  <c r="N28" i="19" s="1"/>
  <c r="I51" i="14"/>
  <c r="I28" i="19" s="1"/>
  <c r="K51" i="14"/>
  <c r="K28" i="19" s="1"/>
  <c r="I9" i="4"/>
  <c r="J7" i="4"/>
  <c r="H9" i="3"/>
  <c r="I7" i="3"/>
  <c r="H9" i="2"/>
  <c r="I7" i="2"/>
  <c r="M22" i="19" l="1"/>
  <c r="K22" i="19"/>
  <c r="I22" i="19"/>
  <c r="J22" i="19"/>
  <c r="L22" i="19"/>
  <c r="H22" i="19"/>
  <c r="F22" i="19"/>
  <c r="P51" i="14"/>
  <c r="N22" i="19"/>
  <c r="F29" i="19"/>
  <c r="I9" i="3"/>
  <c r="J7" i="3"/>
  <c r="I9" i="2"/>
  <c r="J7" i="2"/>
  <c r="K7" i="4"/>
  <c r="J9" i="4"/>
  <c r="G22" i="19" l="1"/>
  <c r="F23" i="19"/>
  <c r="J9" i="2"/>
  <c r="K7" i="2"/>
  <c r="J9" i="3"/>
  <c r="K7" i="3"/>
  <c r="K9" i="4"/>
  <c r="L7" i="4"/>
  <c r="L9" i="4" l="1"/>
  <c r="M7" i="4"/>
  <c r="K9" i="2"/>
  <c r="L7" i="2"/>
  <c r="K9" i="3"/>
  <c r="L7" i="3"/>
  <c r="L9" i="2" l="1"/>
  <c r="M7" i="2"/>
  <c r="L9" i="3"/>
  <c r="M7" i="3"/>
  <c r="M9" i="4"/>
  <c r="N7" i="4"/>
  <c r="M9" i="3" l="1"/>
  <c r="N7" i="3"/>
  <c r="O7" i="4"/>
  <c r="O9" i="4" s="1"/>
  <c r="N9" i="4"/>
  <c r="M9" i="2"/>
  <c r="N7" i="2"/>
  <c r="N9" i="2" l="1"/>
  <c r="O7" i="2"/>
  <c r="O9" i="2" s="1"/>
  <c r="N9" i="3"/>
  <c r="O7" i="3"/>
  <c r="O9" i="3" s="1"/>
  <c r="D11" i="3" l="1"/>
  <c r="E11" i="3"/>
  <c r="F11" i="3"/>
  <c r="G11" i="3"/>
  <c r="H11" i="3"/>
  <c r="I11" i="3"/>
  <c r="J11" i="3"/>
  <c r="K11" i="3"/>
  <c r="L11" i="3"/>
  <c r="M11" i="3"/>
  <c r="N11" i="3"/>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H18" i="3"/>
  <c r="L18" i="3"/>
  <c r="D21" i="3"/>
  <c r="E21" i="3"/>
  <c r="F21" i="3"/>
  <c r="G21" i="3"/>
  <c r="H21" i="3"/>
  <c r="I21" i="3"/>
  <c r="J21" i="3"/>
  <c r="K21" i="3"/>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J26" i="3" s="1"/>
  <c r="K25" i="3"/>
  <c r="L25" i="3"/>
  <c r="M25" i="3"/>
  <c r="N25" i="3"/>
  <c r="O25" i="3"/>
  <c r="D26" i="3"/>
  <c r="D28" i="3" s="1"/>
  <c r="E26" i="3"/>
  <c r="E28" i="3" s="1"/>
  <c r="F26" i="3"/>
  <c r="G26" i="3"/>
  <c r="H26" i="3"/>
  <c r="H28" i="3" s="1"/>
  <c r="K26" i="3"/>
  <c r="F27" i="3"/>
  <c r="F28" i="3" s="1"/>
  <c r="G27" i="3"/>
  <c r="G28" i="3" s="1"/>
  <c r="H27" i="3"/>
  <c r="I27" i="3"/>
  <c r="J27" i="3"/>
  <c r="K27" i="3"/>
  <c r="L27" i="3"/>
  <c r="M27" i="3"/>
  <c r="N27" i="3"/>
  <c r="O27" i="3"/>
  <c r="J28" i="3"/>
  <c r="K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D18" i="6" s="1"/>
  <c r="E11" i="6"/>
  <c r="E18" i="6" s="1"/>
  <c r="F11" i="6"/>
  <c r="F18" i="6" s="1"/>
  <c r="G11" i="6"/>
  <c r="H11" i="6"/>
  <c r="H18" i="6" s="1"/>
  <c r="I11" i="6"/>
  <c r="J11" i="6"/>
  <c r="K11" i="6"/>
  <c r="L11" i="6"/>
  <c r="L18" i="6" s="1"/>
  <c r="M11" i="6"/>
  <c r="M18" i="6" s="1"/>
  <c r="N11" i="6"/>
  <c r="O11" i="6"/>
  <c r="O18" i="6" s="1"/>
  <c r="F12" i="6"/>
  <c r="G12" i="6"/>
  <c r="H12" i="6"/>
  <c r="I12" i="6"/>
  <c r="J12" i="6"/>
  <c r="K12" i="6"/>
  <c r="L12" i="6"/>
  <c r="M12" i="6"/>
  <c r="N12" i="6"/>
  <c r="O12" i="6"/>
  <c r="D13" i="6"/>
  <c r="E13" i="6"/>
  <c r="F13" i="6"/>
  <c r="G13" i="6"/>
  <c r="H13" i="6"/>
  <c r="I13" i="6"/>
  <c r="J13" i="6"/>
  <c r="K13" i="6"/>
  <c r="L13" i="6"/>
  <c r="M13" i="6"/>
  <c r="N13" i="6"/>
  <c r="O13" i="6"/>
  <c r="E16" i="6"/>
  <c r="F16" i="6"/>
  <c r="G16" i="6"/>
  <c r="H16" i="6"/>
  <c r="I16" i="6"/>
  <c r="J16" i="6"/>
  <c r="K16" i="6"/>
  <c r="L16" i="6"/>
  <c r="N18" i="6"/>
  <c r="D21" i="6"/>
  <c r="E21" i="6"/>
  <c r="E26" i="6" s="1"/>
  <c r="E28" i="6" s="1"/>
  <c r="F21" i="6"/>
  <c r="G21" i="6"/>
  <c r="G26" i="6" s="1"/>
  <c r="G28" i="6" s="1"/>
  <c r="H21" i="6"/>
  <c r="H26" i="6" s="1"/>
  <c r="I21" i="6"/>
  <c r="I26" i="6" s="1"/>
  <c r="I28" i="6" s="1"/>
  <c r="J21" i="6"/>
  <c r="K21" i="6"/>
  <c r="L21" i="6"/>
  <c r="M21" i="6"/>
  <c r="N21" i="6"/>
  <c r="O21" i="6"/>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D26" i="6" s="1"/>
  <c r="D28" i="6" s="1"/>
  <c r="E25" i="6"/>
  <c r="F25" i="6"/>
  <c r="G25" i="6"/>
  <c r="H25" i="6"/>
  <c r="I25" i="6"/>
  <c r="J25" i="6"/>
  <c r="K25" i="6"/>
  <c r="L25" i="6"/>
  <c r="M25" i="6"/>
  <c r="N25" i="6"/>
  <c r="O25" i="6"/>
  <c r="F26" i="6"/>
  <c r="F28" i="6" s="1"/>
  <c r="J26" i="6"/>
  <c r="K26" i="6"/>
  <c r="L26" i="6"/>
  <c r="M26" i="6"/>
  <c r="M28" i="6" s="1"/>
  <c r="N26" i="6"/>
  <c r="N28" i="6" s="1"/>
  <c r="O26" i="6"/>
  <c r="F27" i="6"/>
  <c r="G27" i="6"/>
  <c r="H27" i="6"/>
  <c r="I27" i="6"/>
  <c r="J27" i="6"/>
  <c r="K27" i="6"/>
  <c r="K28" i="6" s="1"/>
  <c r="L27" i="6"/>
  <c r="M27" i="6"/>
  <c r="N27" i="6"/>
  <c r="O27" i="6"/>
  <c r="O28"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K13" i="4"/>
  <c r="L13" i="4"/>
  <c r="M13" i="4"/>
  <c r="N13" i="4"/>
  <c r="O13" i="4"/>
  <c r="F14" i="4"/>
  <c r="F19" i="4" s="1"/>
  <c r="G14" i="4"/>
  <c r="H14" i="4"/>
  <c r="I14" i="4"/>
  <c r="J14" i="4"/>
  <c r="K14" i="4"/>
  <c r="L14" i="4"/>
  <c r="M14" i="4"/>
  <c r="E16" i="4"/>
  <c r="F17" i="4"/>
  <c r="G17" i="4"/>
  <c r="H17" i="4"/>
  <c r="I17" i="4"/>
  <c r="J17" i="4"/>
  <c r="K17" i="4"/>
  <c r="L17" i="4"/>
  <c r="M17" i="4"/>
  <c r="N17" i="4"/>
  <c r="O17" i="4"/>
  <c r="J19" i="4"/>
  <c r="E20" i="4"/>
  <c r="F20" i="4"/>
  <c r="G20" i="4"/>
  <c r="H20" i="4"/>
  <c r="I20" i="4"/>
  <c r="J20" i="4"/>
  <c r="K20" i="4"/>
  <c r="L20" i="4"/>
  <c r="M20" i="4"/>
  <c r="N20" i="4"/>
  <c r="O20" i="4"/>
  <c r="F21" i="4"/>
  <c r="G21" i="4"/>
  <c r="H21" i="4"/>
  <c r="I21" i="4"/>
  <c r="J21" i="4"/>
  <c r="K21" i="4"/>
  <c r="L21" i="4"/>
  <c r="M21" i="4"/>
  <c r="N21" i="4"/>
  <c r="O21" i="4"/>
  <c r="D25" i="4"/>
  <c r="E25" i="4"/>
  <c r="F25" i="4"/>
  <c r="G25" i="4"/>
  <c r="H25" i="4"/>
  <c r="I25" i="4"/>
  <c r="J25" i="4"/>
  <c r="K25" i="4"/>
  <c r="L25" i="4"/>
  <c r="M25" i="4"/>
  <c r="N25" i="4"/>
  <c r="O25" i="4"/>
  <c r="E27" i="4"/>
  <c r="F27" i="4"/>
  <c r="G27" i="4"/>
  <c r="H27" i="4"/>
  <c r="I27" i="4"/>
  <c r="J27" i="4"/>
  <c r="K27" i="4"/>
  <c r="L27" i="4"/>
  <c r="M27" i="4"/>
  <c r="N27" i="4"/>
  <c r="O27" i="4"/>
  <c r="D30" i="4"/>
  <c r="E30" i="4"/>
  <c r="F30" i="4"/>
  <c r="G30" i="4"/>
  <c r="H30" i="4"/>
  <c r="I30" i="4"/>
  <c r="J30" i="4"/>
  <c r="K30" i="4"/>
  <c r="L30" i="4"/>
  <c r="M30" i="4"/>
  <c r="N30" i="4"/>
  <c r="O30" i="4"/>
  <c r="D31" i="4"/>
  <c r="E31" i="4"/>
  <c r="F31" i="4"/>
  <c r="G31" i="4"/>
  <c r="H31" i="4"/>
  <c r="I31" i="4"/>
  <c r="J31" i="4"/>
  <c r="K31" i="4"/>
  <c r="L31" i="4"/>
  <c r="M31" i="4"/>
  <c r="F33" i="4"/>
  <c r="G33" i="4"/>
  <c r="H33" i="4"/>
  <c r="H34" i="4" s="1"/>
  <c r="I33" i="4"/>
  <c r="J33" i="4"/>
  <c r="K33" i="4"/>
  <c r="L33" i="4"/>
  <c r="M33" i="4"/>
  <c r="K34" i="4"/>
  <c r="L34" i="4"/>
  <c r="N34" i="4"/>
  <c r="O34" i="4"/>
  <c r="F12" i="7"/>
  <c r="G12" i="7"/>
  <c r="H12" i="7"/>
  <c r="I12" i="7"/>
  <c r="J12" i="7"/>
  <c r="K12" i="7"/>
  <c r="K19" i="7" s="1"/>
  <c r="L12" i="7"/>
  <c r="M12" i="7"/>
  <c r="N12" i="7"/>
  <c r="N19" i="7" s="1"/>
  <c r="O12" i="7"/>
  <c r="O19" i="7" s="1"/>
  <c r="F13" i="7"/>
  <c r="G13" i="7"/>
  <c r="H13" i="7"/>
  <c r="I13" i="7"/>
  <c r="J13" i="7"/>
  <c r="K13" i="7"/>
  <c r="L13" i="7"/>
  <c r="M13" i="7"/>
  <c r="N13" i="7"/>
  <c r="O13" i="7"/>
  <c r="F14" i="7"/>
  <c r="G14" i="7"/>
  <c r="G19" i="7" s="1"/>
  <c r="H14" i="7"/>
  <c r="I14" i="7"/>
  <c r="J14" i="7"/>
  <c r="K14" i="7"/>
  <c r="L14" i="7"/>
  <c r="M14" i="7"/>
  <c r="E16" i="7"/>
  <c r="E19" i="7" s="1"/>
  <c r="F17" i="7"/>
  <c r="G17" i="7"/>
  <c r="H17" i="7"/>
  <c r="I17" i="7"/>
  <c r="I19" i="7" s="1"/>
  <c r="J17" i="7"/>
  <c r="K17" i="7"/>
  <c r="L17" i="7"/>
  <c r="M17" i="7"/>
  <c r="N17" i="7"/>
  <c r="O17" i="7"/>
  <c r="J19" i="7"/>
  <c r="J22" i="7" s="1"/>
  <c r="E20" i="7"/>
  <c r="F20" i="7"/>
  <c r="G20" i="7"/>
  <c r="H20" i="7"/>
  <c r="I20" i="7"/>
  <c r="J20" i="7"/>
  <c r="K20" i="7"/>
  <c r="L20" i="7"/>
  <c r="M20" i="7"/>
  <c r="N20" i="7"/>
  <c r="O20" i="7"/>
  <c r="F21" i="7"/>
  <c r="G21" i="7"/>
  <c r="H21" i="7"/>
  <c r="I21" i="7"/>
  <c r="J21" i="7"/>
  <c r="K21" i="7"/>
  <c r="L21" i="7"/>
  <c r="M21" i="7"/>
  <c r="N21" i="7"/>
  <c r="O21" i="7"/>
  <c r="D25" i="7"/>
  <c r="E25" i="7"/>
  <c r="F25" i="7"/>
  <c r="G25" i="7"/>
  <c r="H25" i="7"/>
  <c r="I25" i="7"/>
  <c r="I27" i="7" s="1"/>
  <c r="J25" i="7"/>
  <c r="K25" i="7"/>
  <c r="L25" i="7"/>
  <c r="M25" i="7"/>
  <c r="N25" i="7"/>
  <c r="O25" i="7"/>
  <c r="O27" i="7" s="1"/>
  <c r="D27" i="7"/>
  <c r="E27" i="7"/>
  <c r="F27" i="7"/>
  <c r="G27" i="7"/>
  <c r="H27" i="7"/>
  <c r="J27" i="7"/>
  <c r="K27" i="7"/>
  <c r="L27" i="7"/>
  <c r="M27" i="7"/>
  <c r="N27" i="7"/>
  <c r="D30" i="7"/>
  <c r="D34" i="7" s="1"/>
  <c r="E30" i="7"/>
  <c r="F30" i="7"/>
  <c r="G30" i="7"/>
  <c r="H30" i="7"/>
  <c r="I30" i="7"/>
  <c r="J30" i="7"/>
  <c r="K30" i="7"/>
  <c r="L30" i="7"/>
  <c r="M30" i="7"/>
  <c r="N30" i="7"/>
  <c r="N34" i="7" s="1"/>
  <c r="O30" i="7"/>
  <c r="D31" i="7"/>
  <c r="E31" i="7"/>
  <c r="F31" i="7"/>
  <c r="G31" i="7"/>
  <c r="H31" i="7"/>
  <c r="I31" i="7"/>
  <c r="J31" i="7"/>
  <c r="K31" i="7"/>
  <c r="L31" i="7"/>
  <c r="M31" i="7"/>
  <c r="F33" i="7"/>
  <c r="G33" i="7"/>
  <c r="H33" i="7"/>
  <c r="I33" i="7"/>
  <c r="J33" i="7"/>
  <c r="K33" i="7"/>
  <c r="K34" i="7" s="1"/>
  <c r="L33" i="7"/>
  <c r="L34" i="7" s="1"/>
  <c r="M33" i="7"/>
  <c r="M34" i="7" s="1"/>
  <c r="O34" i="7"/>
  <c r="F20" i="2"/>
  <c r="G20" i="2"/>
  <c r="G21" i="2" s="1"/>
  <c r="H20" i="2"/>
  <c r="I20" i="2"/>
  <c r="J20" i="2"/>
  <c r="K20" i="2"/>
  <c r="L20" i="2"/>
  <c r="M20" i="2"/>
  <c r="N20" i="2"/>
  <c r="O20" i="2"/>
  <c r="J21" i="2"/>
  <c r="K21" i="2"/>
  <c r="K43" i="2" s="1"/>
  <c r="K46" i="2" s="1"/>
  <c r="N21" i="2"/>
  <c r="N26" i="2" s="1"/>
  <c r="F23" i="2"/>
  <c r="F25" i="2" s="1"/>
  <c r="G23" i="2"/>
  <c r="G25" i="2" s="1"/>
  <c r="H23" i="2"/>
  <c r="I23" i="2"/>
  <c r="J23" i="2"/>
  <c r="K23" i="2"/>
  <c r="L23" i="2"/>
  <c r="M23" i="2"/>
  <c r="H25" i="2"/>
  <c r="F27" i="2"/>
  <c r="F29" i="2" s="1"/>
  <c r="G27" i="2"/>
  <c r="H27" i="2"/>
  <c r="I27" i="2"/>
  <c r="J27" i="2"/>
  <c r="K27" i="2"/>
  <c r="L27" i="2"/>
  <c r="M27" i="2"/>
  <c r="N27" i="2"/>
  <c r="O27" i="2"/>
  <c r="O29" i="2" s="1"/>
  <c r="F28" i="2"/>
  <c r="F35" i="2" s="1"/>
  <c r="G28" i="2"/>
  <c r="H28" i="2"/>
  <c r="I28" i="2"/>
  <c r="J28" i="2"/>
  <c r="K28" i="2"/>
  <c r="L28" i="2"/>
  <c r="M28" i="2"/>
  <c r="N28" i="2"/>
  <c r="O28" i="2"/>
  <c r="J34" i="2"/>
  <c r="K34" i="2"/>
  <c r="L34" i="2"/>
  <c r="O35" i="2"/>
  <c r="F37" i="2"/>
  <c r="G37" i="2"/>
  <c r="H37" i="2"/>
  <c r="I37" i="2"/>
  <c r="J37" i="2"/>
  <c r="K37" i="2"/>
  <c r="L37" i="2"/>
  <c r="M37" i="2"/>
  <c r="F20" i="5"/>
  <c r="F21" i="5" s="1"/>
  <c r="G20" i="5"/>
  <c r="G34" i="5" s="1"/>
  <c r="H20" i="5"/>
  <c r="H34" i="5" s="1"/>
  <c r="I20" i="5"/>
  <c r="I34" i="5" s="1"/>
  <c r="J20" i="5"/>
  <c r="J21" i="5" s="1"/>
  <c r="K20" i="5"/>
  <c r="K34" i="5" s="1"/>
  <c r="L20" i="5"/>
  <c r="M20" i="5"/>
  <c r="N20" i="5"/>
  <c r="O20" i="5"/>
  <c r="O34" i="5" s="1"/>
  <c r="F23" i="5"/>
  <c r="F25" i="5" s="1"/>
  <c r="G23" i="5"/>
  <c r="G25" i="5" s="1"/>
  <c r="H23" i="5"/>
  <c r="H25" i="5" s="1"/>
  <c r="I23" i="5"/>
  <c r="I25" i="5" s="1"/>
  <c r="J23" i="5"/>
  <c r="J25" i="5" s="1"/>
  <c r="K23" i="5"/>
  <c r="K25" i="5" s="1"/>
  <c r="L23" i="5"/>
  <c r="L25" i="5" s="1"/>
  <c r="M23" i="5"/>
  <c r="M25" i="5" s="1"/>
  <c r="F27" i="5"/>
  <c r="G27" i="5"/>
  <c r="H27" i="5"/>
  <c r="I27" i="5"/>
  <c r="J27" i="5"/>
  <c r="K27" i="5"/>
  <c r="L27" i="5"/>
  <c r="L29" i="5" s="1"/>
  <c r="M27" i="5"/>
  <c r="N27" i="5"/>
  <c r="O27" i="5"/>
  <c r="F28" i="5"/>
  <c r="F35" i="5" s="1"/>
  <c r="G28" i="5"/>
  <c r="H28" i="5"/>
  <c r="H35" i="5" s="1"/>
  <c r="I28" i="5"/>
  <c r="I35" i="5" s="1"/>
  <c r="J28" i="5"/>
  <c r="J35" i="5" s="1"/>
  <c r="K28" i="5"/>
  <c r="L28" i="5"/>
  <c r="L35" i="5" s="1"/>
  <c r="M28" i="5"/>
  <c r="M35" i="5" s="1"/>
  <c r="N28" i="5"/>
  <c r="N35" i="5" s="1"/>
  <c r="O28" i="5"/>
  <c r="F37" i="5"/>
  <c r="G37" i="5"/>
  <c r="H37" i="5"/>
  <c r="I37" i="5"/>
  <c r="J37" i="5"/>
  <c r="K37" i="5"/>
  <c r="L37" i="5"/>
  <c r="M37" i="5"/>
  <c r="J29" i="5" l="1"/>
  <c r="G26" i="2"/>
  <c r="N43" i="2"/>
  <c r="N46" i="2" s="1"/>
  <c r="H29" i="5"/>
  <c r="H21" i="5"/>
  <c r="H43" i="5" s="1"/>
  <c r="H46" i="5" s="1"/>
  <c r="H26" i="5"/>
  <c r="H30" i="5" s="1"/>
  <c r="F34" i="5"/>
  <c r="I21" i="5"/>
  <c r="I26" i="5" s="1"/>
  <c r="N29" i="5"/>
  <c r="J26" i="5"/>
  <c r="J30" i="5" s="1"/>
  <c r="J33" i="5" s="1"/>
  <c r="H33" i="5"/>
  <c r="H36" i="5" s="1"/>
  <c r="H38" i="5" s="1"/>
  <c r="H44" i="5"/>
  <c r="H47" i="5" s="1"/>
  <c r="M21" i="5"/>
  <c r="M26" i="5" s="1"/>
  <c r="M34" i="5"/>
  <c r="J35" i="2"/>
  <c r="E34" i="7"/>
  <c r="L34" i="5"/>
  <c r="L21" i="5"/>
  <c r="G29" i="2"/>
  <c r="G30" i="2" s="1"/>
  <c r="G34" i="4"/>
  <c r="J18" i="6"/>
  <c r="I18" i="6"/>
  <c r="M25" i="2"/>
  <c r="K25" i="2"/>
  <c r="K26" i="2" s="1"/>
  <c r="H34" i="7"/>
  <c r="H36" i="7" s="1"/>
  <c r="D36" i="7"/>
  <c r="D38" i="7" s="1"/>
  <c r="D18" i="3"/>
  <c r="N30" i="2"/>
  <c r="N44" i="2" s="1"/>
  <c r="N47" i="2" s="1"/>
  <c r="N19" i="4"/>
  <c r="J43" i="2"/>
  <c r="J46" i="2" s="1"/>
  <c r="F21" i="2"/>
  <c r="L25" i="2"/>
  <c r="G22" i="7"/>
  <c r="N22" i="7"/>
  <c r="N36" i="7" s="1"/>
  <c r="N29" i="2"/>
  <c r="I34" i="7"/>
  <c r="F29" i="5"/>
  <c r="J29" i="2"/>
  <c r="H28" i="6"/>
  <c r="F34" i="4"/>
  <c r="N18" i="3"/>
  <c r="H21" i="2"/>
  <c r="H26" i="2" s="1"/>
  <c r="H34" i="2"/>
  <c r="D34" i="4"/>
  <c r="D27" i="4"/>
  <c r="D36" i="4" s="1"/>
  <c r="D38" i="4" s="1"/>
  <c r="E37" i="4" s="1"/>
  <c r="M19" i="4"/>
  <c r="M22" i="4" s="1"/>
  <c r="G34" i="2"/>
  <c r="E19" i="4"/>
  <c r="E22" i="4" s="1"/>
  <c r="F34" i="2"/>
  <c r="E18" i="3"/>
  <c r="O26" i="3"/>
  <c r="O28" i="3" s="1"/>
  <c r="O21" i="2"/>
  <c r="O26" i="2" s="1"/>
  <c r="O30" i="2" s="1"/>
  <c r="O34" i="2"/>
  <c r="I22" i="7"/>
  <c r="I36" i="7" s="1"/>
  <c r="N26" i="3"/>
  <c r="J43" i="5"/>
  <c r="J46" i="5" s="1"/>
  <c r="J34" i="4"/>
  <c r="M26" i="3"/>
  <c r="M28" i="3" s="1"/>
  <c r="K29" i="2"/>
  <c r="L29" i="2"/>
  <c r="N21" i="5"/>
  <c r="N34" i="5"/>
  <c r="N35" i="2"/>
  <c r="K35" i="2"/>
  <c r="O22" i="7"/>
  <c r="O36" i="7" s="1"/>
  <c r="E22" i="7"/>
  <c r="L19" i="7"/>
  <c r="L22" i="7" s="1"/>
  <c r="L36" i="7" s="1"/>
  <c r="H29" i="2"/>
  <c r="L21" i="2"/>
  <c r="L43" i="2" s="1"/>
  <c r="L46" i="2" s="1"/>
  <c r="K22" i="7"/>
  <c r="K36" i="7" s="1"/>
  <c r="M19" i="7"/>
  <c r="M22" i="7" s="1"/>
  <c r="M36" i="7" s="1"/>
  <c r="H19" i="7"/>
  <c r="H22" i="7" s="1"/>
  <c r="F19" i="7"/>
  <c r="F22" i="7" s="1"/>
  <c r="I19" i="4"/>
  <c r="I22" i="4" s="1"/>
  <c r="M21" i="2"/>
  <c r="M43" i="2" s="1"/>
  <c r="M46" i="2" s="1"/>
  <c r="I26" i="3"/>
  <c r="I28" i="3" s="1"/>
  <c r="J25" i="2"/>
  <c r="J26" i="2" s="1"/>
  <c r="J30" i="2" s="1"/>
  <c r="J44" i="2" s="1"/>
  <c r="J47" i="2" s="1"/>
  <c r="N28" i="3"/>
  <c r="L26" i="3"/>
  <c r="L28" i="3" s="1"/>
  <c r="G34" i="7"/>
  <c r="G36" i="7" s="1"/>
  <c r="G35" i="2"/>
  <c r="J34" i="5"/>
  <c r="N34" i="2"/>
  <c r="I25" i="2"/>
  <c r="I21" i="2"/>
  <c r="I43" i="2" s="1"/>
  <c r="I46" i="2" s="1"/>
  <c r="L28" i="6"/>
  <c r="J28" i="6"/>
  <c r="M18" i="3"/>
  <c r="I18" i="3"/>
  <c r="O18" i="3"/>
  <c r="K18" i="3"/>
  <c r="G18" i="3"/>
  <c r="O29" i="5"/>
  <c r="O35" i="5"/>
  <c r="K29" i="5"/>
  <c r="K35" i="5"/>
  <c r="G29" i="5"/>
  <c r="G35" i="5"/>
  <c r="M29" i="5"/>
  <c r="I29" i="5"/>
  <c r="M34" i="4"/>
  <c r="I34" i="4"/>
  <c r="E34" i="4"/>
  <c r="I43" i="5"/>
  <c r="I46" i="5" s="1"/>
  <c r="O21" i="5"/>
  <c r="K21" i="5"/>
  <c r="G21" i="5"/>
  <c r="G43" i="2"/>
  <c r="G46" i="2" s="1"/>
  <c r="F43" i="5"/>
  <c r="F46" i="5" s="1"/>
  <c r="F26" i="5"/>
  <c r="F30" i="5" s="1"/>
  <c r="M34" i="2"/>
  <c r="I34" i="2"/>
  <c r="I26" i="2"/>
  <c r="N22" i="4"/>
  <c r="N36" i="4" s="1"/>
  <c r="J22" i="4"/>
  <c r="J36" i="4" s="1"/>
  <c r="F22" i="4"/>
  <c r="F36" i="4" s="1"/>
  <c r="M29" i="2"/>
  <c r="M35" i="2"/>
  <c r="I29" i="2"/>
  <c r="I35" i="2"/>
  <c r="J34" i="7"/>
  <c r="J36" i="7" s="1"/>
  <c r="F34" i="7"/>
  <c r="L35" i="2"/>
  <c r="H35" i="2"/>
  <c r="L19" i="4"/>
  <c r="L22" i="4" s="1"/>
  <c r="L36" i="4" s="1"/>
  <c r="H19" i="4"/>
  <c r="H22" i="4" s="1"/>
  <c r="H36" i="4" s="1"/>
  <c r="O19" i="4"/>
  <c r="O22" i="4" s="1"/>
  <c r="O36" i="4" s="1"/>
  <c r="K19" i="4"/>
  <c r="K22" i="4" s="1"/>
  <c r="K36" i="4" s="1"/>
  <c r="G19" i="4"/>
  <c r="G22" i="4" s="1"/>
  <c r="J18" i="3"/>
  <c r="F18" i="3"/>
  <c r="K18" i="6"/>
  <c r="G18" i="6"/>
  <c r="M30" i="5" l="1"/>
  <c r="J44" i="5"/>
  <c r="J47" i="5" s="1"/>
  <c r="H30" i="2"/>
  <c r="K30" i="2"/>
  <c r="I30" i="5"/>
  <c r="M43" i="5"/>
  <c r="M46" i="5" s="1"/>
  <c r="N33" i="2"/>
  <c r="N36" i="2" s="1"/>
  <c r="N38" i="2" s="1"/>
  <c r="D35" i="3"/>
  <c r="D37" i="3" s="1"/>
  <c r="D39" i="3" s="1"/>
  <c r="E36" i="4"/>
  <c r="E38" i="4" s="1"/>
  <c r="D35" i="6"/>
  <c r="D37" i="6" s="1"/>
  <c r="D39" i="6" s="1"/>
  <c r="E37" i="7"/>
  <c r="F26" i="2"/>
  <c r="F30" i="2" s="1"/>
  <c r="F43" i="2"/>
  <c r="F46" i="2" s="1"/>
  <c r="J36" i="5"/>
  <c r="J38" i="5" s="1"/>
  <c r="G36" i="4"/>
  <c r="I36" i="4"/>
  <c r="M36" i="4"/>
  <c r="M26" i="2"/>
  <c r="M30" i="2" s="1"/>
  <c r="H43" i="2"/>
  <c r="H46" i="2" s="1"/>
  <c r="J33" i="2"/>
  <c r="J36" i="2" s="1"/>
  <c r="J38" i="2" s="1"/>
  <c r="O43" i="2"/>
  <c r="O46" i="2" s="1"/>
  <c r="L26" i="2"/>
  <c r="L30" i="2" s="1"/>
  <c r="L26" i="5"/>
  <c r="L30" i="5" s="1"/>
  <c r="L43" i="5"/>
  <c r="L46" i="5" s="1"/>
  <c r="N43" i="5"/>
  <c r="N46" i="5" s="1"/>
  <c r="N26" i="5"/>
  <c r="N30" i="5" s="1"/>
  <c r="E36" i="7"/>
  <c r="F36" i="7"/>
  <c r="E35" i="3"/>
  <c r="E37" i="3" s="1"/>
  <c r="E39" i="3" s="1"/>
  <c r="F37" i="4"/>
  <c r="F38" i="4" s="1"/>
  <c r="I44" i="5"/>
  <c r="I47" i="5" s="1"/>
  <c r="I33" i="5"/>
  <c r="I36" i="5" s="1"/>
  <c r="I38" i="5" s="1"/>
  <c r="G44" i="2"/>
  <c r="G47" i="2" s="1"/>
  <c r="G33" i="2"/>
  <c r="G36" i="2" s="1"/>
  <c r="G38" i="2" s="1"/>
  <c r="O44" i="2"/>
  <c r="O47" i="2" s="1"/>
  <c r="O33" i="2"/>
  <c r="O36" i="2" s="1"/>
  <c r="O38" i="2" s="1"/>
  <c r="F33" i="5"/>
  <c r="F36" i="5" s="1"/>
  <c r="F38" i="5" s="1"/>
  <c r="F39" i="5" s="1"/>
  <c r="F44" i="5"/>
  <c r="F47" i="5" s="1"/>
  <c r="K43" i="5"/>
  <c r="K46" i="5" s="1"/>
  <c r="K26" i="5"/>
  <c r="K30" i="5" s="1"/>
  <c r="I30" i="2"/>
  <c r="K44" i="2"/>
  <c r="K47" i="2" s="1"/>
  <c r="K33" i="2"/>
  <c r="K36" i="2" s="1"/>
  <c r="K38" i="2" s="1"/>
  <c r="H33" i="2"/>
  <c r="H36" i="2" s="1"/>
  <c r="H38" i="2" s="1"/>
  <c r="H44" i="2"/>
  <c r="H47" i="2" s="1"/>
  <c r="L33" i="2"/>
  <c r="L36" i="2" s="1"/>
  <c r="L38" i="2" s="1"/>
  <c r="L44" i="2"/>
  <c r="L47" i="2" s="1"/>
  <c r="G43" i="5"/>
  <c r="G46" i="5" s="1"/>
  <c r="G26" i="5"/>
  <c r="G30" i="5" s="1"/>
  <c r="O43" i="5"/>
  <c r="O46" i="5" s="1"/>
  <c r="O26" i="5"/>
  <c r="O30" i="5" s="1"/>
  <c r="M44" i="5"/>
  <c r="M47" i="5" s="1"/>
  <c r="M33" i="5"/>
  <c r="M36" i="5" s="1"/>
  <c r="M38" i="5" s="1"/>
  <c r="F33" i="2" l="1"/>
  <c r="F36" i="2" s="1"/>
  <c r="F38" i="2" s="1"/>
  <c r="F39" i="2" s="1"/>
  <c r="G39" i="2" s="1"/>
  <c r="H39" i="2" s="1"/>
  <c r="F44" i="2"/>
  <c r="F47" i="2" s="1"/>
  <c r="N44" i="5"/>
  <c r="N47" i="5" s="1"/>
  <c r="N33" i="5"/>
  <c r="N36" i="5" s="1"/>
  <c r="N38" i="5" s="1"/>
  <c r="E38" i="7"/>
  <c r="L44" i="5"/>
  <c r="L47" i="5" s="1"/>
  <c r="L33" i="5"/>
  <c r="L36" i="5" s="1"/>
  <c r="L38" i="5" s="1"/>
  <c r="O33" i="5"/>
  <c r="O36" i="5" s="1"/>
  <c r="O38" i="5" s="1"/>
  <c r="O44" i="5"/>
  <c r="O47" i="5" s="1"/>
  <c r="K33" i="5"/>
  <c r="K36" i="5" s="1"/>
  <c r="K38" i="5" s="1"/>
  <c r="K44" i="5"/>
  <c r="K47" i="5" s="1"/>
  <c r="G33" i="5"/>
  <c r="G36" i="5" s="1"/>
  <c r="G38" i="5" s="1"/>
  <c r="G39" i="5" s="1"/>
  <c r="H39" i="5" s="1"/>
  <c r="I39" i="5" s="1"/>
  <c r="J39" i="5" s="1"/>
  <c r="G44" i="5"/>
  <c r="G47" i="5" s="1"/>
  <c r="I33" i="2"/>
  <c r="I36" i="2" s="1"/>
  <c r="I38" i="2" s="1"/>
  <c r="I44" i="2"/>
  <c r="I47" i="2" s="1"/>
  <c r="M33" i="2"/>
  <c r="M36" i="2" s="1"/>
  <c r="M38" i="2" s="1"/>
  <c r="M44" i="2"/>
  <c r="M47" i="2" s="1"/>
  <c r="F35" i="3"/>
  <c r="F37" i="3" s="1"/>
  <c r="F39" i="3" s="1"/>
  <c r="G37" i="4"/>
  <c r="G38" i="4" s="1"/>
  <c r="E35" i="6" l="1"/>
  <c r="E37" i="6" s="1"/>
  <c r="E39" i="6" s="1"/>
  <c r="F37" i="7"/>
  <c r="F38" i="7" s="1"/>
  <c r="I39" i="2"/>
  <c r="J39" i="2" s="1"/>
  <c r="K39" i="2" s="1"/>
  <c r="L39" i="2" s="1"/>
  <c r="M39" i="2" s="1"/>
  <c r="N39" i="2" s="1"/>
  <c r="O39" i="2" s="1"/>
  <c r="K39" i="5"/>
  <c r="L39" i="5" s="1"/>
  <c r="M39" i="5" s="1"/>
  <c r="N39" i="5" s="1"/>
  <c r="O39" i="5" s="1"/>
  <c r="G35" i="3"/>
  <c r="G37" i="3" s="1"/>
  <c r="G39" i="3" s="1"/>
  <c r="H37" i="4"/>
  <c r="H38" i="4" s="1"/>
  <c r="G37" i="7" l="1"/>
  <c r="G38" i="7" s="1"/>
  <c r="F35" i="6"/>
  <c r="F37" i="6" s="1"/>
  <c r="F39" i="6" s="1"/>
  <c r="H35" i="3"/>
  <c r="H37" i="3" s="1"/>
  <c r="H39" i="3" s="1"/>
  <c r="I37" i="4"/>
  <c r="I38" i="4" s="1"/>
  <c r="G35" i="6" l="1"/>
  <c r="G37" i="6" s="1"/>
  <c r="G39" i="6" s="1"/>
  <c r="H37" i="7"/>
  <c r="H38" i="7" s="1"/>
  <c r="I35" i="3"/>
  <c r="I37" i="3" s="1"/>
  <c r="I39" i="3" s="1"/>
  <c r="J37" i="4"/>
  <c r="J38" i="4" s="1"/>
  <c r="H35" i="6" l="1"/>
  <c r="H37" i="6" s="1"/>
  <c r="H39" i="6" s="1"/>
  <c r="I37" i="7"/>
  <c r="I38" i="7" s="1"/>
  <c r="J35" i="3"/>
  <c r="J37" i="3" s="1"/>
  <c r="J39" i="3" s="1"/>
  <c r="K37" i="4"/>
  <c r="K38" i="4" s="1"/>
  <c r="I35" i="6" l="1"/>
  <c r="I37" i="6" s="1"/>
  <c r="I39" i="6" s="1"/>
  <c r="J37" i="7"/>
  <c r="J38" i="7" s="1"/>
  <c r="K35" i="3"/>
  <c r="K37" i="3" s="1"/>
  <c r="K39" i="3" s="1"/>
  <c r="L37" i="4"/>
  <c r="L38" i="4" s="1"/>
  <c r="J35" i="6" l="1"/>
  <c r="J37" i="6" s="1"/>
  <c r="J39" i="6" s="1"/>
  <c r="K37" i="7"/>
  <c r="K38" i="7" s="1"/>
  <c r="L35" i="3"/>
  <c r="L37" i="3" s="1"/>
  <c r="L39" i="3" s="1"/>
  <c r="M37" i="4"/>
  <c r="M38" i="4" s="1"/>
  <c r="K35" i="6" l="1"/>
  <c r="K37" i="6" s="1"/>
  <c r="K39" i="6" s="1"/>
  <c r="L37" i="7"/>
  <c r="L38" i="7" s="1"/>
  <c r="M35" i="3"/>
  <c r="M37" i="3" s="1"/>
  <c r="M39" i="3" s="1"/>
  <c r="N37" i="4"/>
  <c r="N38" i="4" s="1"/>
  <c r="L35" i="6" l="1"/>
  <c r="L37" i="6" s="1"/>
  <c r="L39" i="6" s="1"/>
  <c r="M37" i="7"/>
  <c r="M38" i="7" s="1"/>
  <c r="N35" i="3"/>
  <c r="N37" i="3" s="1"/>
  <c r="N39" i="3" s="1"/>
  <c r="O37" i="4"/>
  <c r="O38" i="4" s="1"/>
  <c r="O35" i="3" s="1"/>
  <c r="O37" i="3" s="1"/>
  <c r="O39" i="3" s="1"/>
  <c r="D11" i="9"/>
  <c r="E11" i="9"/>
  <c r="F11" i="9"/>
  <c r="G11" i="9"/>
  <c r="H11" i="9"/>
  <c r="I11" i="9"/>
  <c r="J11" i="9"/>
  <c r="K11" i="9"/>
  <c r="L11" i="9"/>
  <c r="M11" i="9"/>
  <c r="N11" i="9"/>
  <c r="O11" i="9"/>
  <c r="F12" i="9"/>
  <c r="G12" i="9"/>
  <c r="H12" i="9"/>
  <c r="I12" i="9"/>
  <c r="J12" i="9"/>
  <c r="K12" i="9"/>
  <c r="L12" i="9"/>
  <c r="M12" i="9"/>
  <c r="N12" i="9"/>
  <c r="O12" i="9"/>
  <c r="D13" i="9"/>
  <c r="E13" i="9"/>
  <c r="F13" i="9"/>
  <c r="G13" i="9"/>
  <c r="H13" i="9"/>
  <c r="I13" i="9"/>
  <c r="J13" i="9"/>
  <c r="K13" i="9"/>
  <c r="L13" i="9"/>
  <c r="M13" i="9"/>
  <c r="N13" i="9"/>
  <c r="O13" i="9"/>
  <c r="E16" i="9"/>
  <c r="F16" i="9"/>
  <c r="G16" i="9"/>
  <c r="H16" i="9"/>
  <c r="I16" i="9"/>
  <c r="J16" i="9"/>
  <c r="K16" i="9"/>
  <c r="L16" i="9"/>
  <c r="D18" i="9"/>
  <c r="F18" i="9"/>
  <c r="N18" i="9"/>
  <c r="D21" i="9"/>
  <c r="E21" i="9"/>
  <c r="F21" i="9"/>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D28" i="9" s="1"/>
  <c r="F26" i="9"/>
  <c r="F28" i="9" s="1"/>
  <c r="N26" i="9"/>
  <c r="O26" i="9"/>
  <c r="F27" i="9"/>
  <c r="G27" i="9"/>
  <c r="H27" i="9"/>
  <c r="I27" i="9"/>
  <c r="J27" i="9"/>
  <c r="K27" i="9"/>
  <c r="L27" i="9"/>
  <c r="M27" i="9"/>
  <c r="N27" i="9"/>
  <c r="O27" i="9"/>
  <c r="N28"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I12" i="12"/>
  <c r="J12" i="12"/>
  <c r="K12" i="12"/>
  <c r="L12" i="12"/>
  <c r="L18" i="12" s="1"/>
  <c r="M12" i="12"/>
  <c r="N12" i="12"/>
  <c r="O12" i="12"/>
  <c r="E13" i="12"/>
  <c r="E18" i="12" s="1"/>
  <c r="F13" i="12"/>
  <c r="G13" i="12"/>
  <c r="H13" i="12"/>
  <c r="I13" i="12"/>
  <c r="J13" i="12"/>
  <c r="K13" i="12"/>
  <c r="L13" i="12"/>
  <c r="M13" i="12"/>
  <c r="N13" i="12"/>
  <c r="O13" i="12"/>
  <c r="F16" i="12"/>
  <c r="G16" i="12"/>
  <c r="H16" i="12"/>
  <c r="I16" i="12"/>
  <c r="J16" i="12"/>
  <c r="K16" i="12"/>
  <c r="L16" i="12"/>
  <c r="H18" i="12"/>
  <c r="E21" i="12"/>
  <c r="F21" i="12"/>
  <c r="F26" i="12" s="1"/>
  <c r="F28" i="12" s="1"/>
  <c r="G21" i="12"/>
  <c r="H21" i="12"/>
  <c r="I21" i="12"/>
  <c r="J21" i="12"/>
  <c r="K21" i="12"/>
  <c r="L21" i="12"/>
  <c r="M21" i="12"/>
  <c r="N21" i="12"/>
  <c r="O21" i="12"/>
  <c r="E22" i="12"/>
  <c r="F22" i="12"/>
  <c r="G22" i="12"/>
  <c r="H22" i="12"/>
  <c r="I22" i="12"/>
  <c r="J22" i="12"/>
  <c r="K22" i="12"/>
  <c r="L22" i="12"/>
  <c r="M22" i="12"/>
  <c r="N22" i="12"/>
  <c r="O22" i="12"/>
  <c r="E23" i="12"/>
  <c r="F23" i="12"/>
  <c r="G23" i="12"/>
  <c r="H23" i="12"/>
  <c r="I23" i="12"/>
  <c r="J23" i="12"/>
  <c r="K23" i="12"/>
  <c r="L23" i="12"/>
  <c r="M23" i="12"/>
  <c r="N23" i="12"/>
  <c r="O23" i="12"/>
  <c r="E24" i="12"/>
  <c r="F24" i="12"/>
  <c r="G24" i="12"/>
  <c r="H24" i="12"/>
  <c r="I24" i="12"/>
  <c r="J24" i="12"/>
  <c r="K24" i="12"/>
  <c r="L24" i="12"/>
  <c r="M24" i="12"/>
  <c r="N24" i="12"/>
  <c r="O24" i="12"/>
  <c r="E25" i="12"/>
  <c r="F25" i="12"/>
  <c r="G25" i="12"/>
  <c r="H25" i="12"/>
  <c r="I25" i="12"/>
  <c r="J25" i="12"/>
  <c r="K25" i="12"/>
  <c r="L25" i="12"/>
  <c r="M25" i="12"/>
  <c r="N25" i="12"/>
  <c r="O25" i="12"/>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F12" i="13"/>
  <c r="G12" i="13"/>
  <c r="H12" i="13"/>
  <c r="I12" i="13"/>
  <c r="J12" i="13"/>
  <c r="K12" i="13"/>
  <c r="L12" i="13"/>
  <c r="M12" i="13"/>
  <c r="N12" i="13"/>
  <c r="O12" i="13"/>
  <c r="F13" i="13"/>
  <c r="G13" i="13"/>
  <c r="H13" i="13"/>
  <c r="I13" i="13"/>
  <c r="J13" i="13"/>
  <c r="K13" i="13"/>
  <c r="L13" i="13"/>
  <c r="M13" i="13"/>
  <c r="N13" i="13"/>
  <c r="O13" i="13"/>
  <c r="F14" i="13"/>
  <c r="G14" i="13"/>
  <c r="H14" i="13"/>
  <c r="I14" i="13"/>
  <c r="I19" i="13" s="1"/>
  <c r="J14" i="13"/>
  <c r="K14" i="13"/>
  <c r="L14" i="13"/>
  <c r="M14" i="13"/>
  <c r="E16" i="13"/>
  <c r="E19" i="13" s="1"/>
  <c r="F17" i="13"/>
  <c r="G17" i="13"/>
  <c r="H17" i="13"/>
  <c r="I17" i="13"/>
  <c r="J17" i="13"/>
  <c r="K17" i="13"/>
  <c r="K19" i="13" s="1"/>
  <c r="K22" i="13" s="1"/>
  <c r="L17" i="13"/>
  <c r="M17" i="13"/>
  <c r="N17" i="13"/>
  <c r="O17" i="13"/>
  <c r="E20" i="13"/>
  <c r="F20" i="13"/>
  <c r="G20" i="13"/>
  <c r="H20" i="13"/>
  <c r="I20" i="13"/>
  <c r="J20" i="13"/>
  <c r="K20" i="13"/>
  <c r="L20" i="13"/>
  <c r="M20" i="13"/>
  <c r="N20" i="13"/>
  <c r="O20" i="13"/>
  <c r="F21" i="13"/>
  <c r="G21" i="13"/>
  <c r="H21" i="13"/>
  <c r="I21" i="13"/>
  <c r="J21" i="13"/>
  <c r="K21" i="13"/>
  <c r="L21" i="13"/>
  <c r="M21" i="13"/>
  <c r="N21" i="13"/>
  <c r="O21" i="13"/>
  <c r="E25" i="13"/>
  <c r="E27" i="13" s="1"/>
  <c r="F25" i="13"/>
  <c r="F27" i="13" s="1"/>
  <c r="G25" i="13"/>
  <c r="G27" i="13" s="1"/>
  <c r="H25" i="13"/>
  <c r="I25" i="13"/>
  <c r="I27" i="13" s="1"/>
  <c r="J25" i="13"/>
  <c r="K25" i="13"/>
  <c r="K27" i="13" s="1"/>
  <c r="L25" i="13"/>
  <c r="M25" i="13"/>
  <c r="M27" i="13" s="1"/>
  <c r="N25" i="13"/>
  <c r="O25" i="13"/>
  <c r="H27" i="13"/>
  <c r="J27" i="13"/>
  <c r="L27" i="13"/>
  <c r="N27" i="13"/>
  <c r="O27" i="13"/>
  <c r="E30" i="13"/>
  <c r="F30" i="13"/>
  <c r="G30" i="13"/>
  <c r="H30" i="13"/>
  <c r="I30" i="13"/>
  <c r="J30" i="13"/>
  <c r="K30" i="13"/>
  <c r="K34" i="13" s="1"/>
  <c r="L30" i="13"/>
  <c r="L34" i="13" s="1"/>
  <c r="M30" i="13"/>
  <c r="N30" i="13"/>
  <c r="O30" i="13"/>
  <c r="O34" i="13" s="1"/>
  <c r="E31" i="13"/>
  <c r="E34" i="13" s="1"/>
  <c r="G31" i="13"/>
  <c r="H31" i="13"/>
  <c r="I31" i="13"/>
  <c r="J31" i="13"/>
  <c r="K31" i="13"/>
  <c r="L31" i="13"/>
  <c r="M31" i="13"/>
  <c r="F33" i="13"/>
  <c r="F34" i="13" s="1"/>
  <c r="G33" i="13"/>
  <c r="H33" i="13"/>
  <c r="H34" i="13" s="1"/>
  <c r="I33" i="13"/>
  <c r="J33" i="13"/>
  <c r="K33" i="13"/>
  <c r="L33" i="13"/>
  <c r="M33" i="13"/>
  <c r="J34" i="13"/>
  <c r="N34" i="13"/>
  <c r="F12" i="10"/>
  <c r="G12" i="10"/>
  <c r="H12" i="10"/>
  <c r="I12" i="10"/>
  <c r="J12" i="10"/>
  <c r="K12" i="10"/>
  <c r="L12" i="10"/>
  <c r="M12" i="10"/>
  <c r="N12" i="10"/>
  <c r="O12" i="10"/>
  <c r="F13" i="10"/>
  <c r="G13" i="10"/>
  <c r="H13" i="10"/>
  <c r="I13" i="10"/>
  <c r="J13" i="10"/>
  <c r="K13" i="10"/>
  <c r="L13" i="10"/>
  <c r="M13" i="10"/>
  <c r="N13" i="10"/>
  <c r="O13" i="10"/>
  <c r="F14" i="10"/>
  <c r="G14" i="10"/>
  <c r="H14" i="10"/>
  <c r="I14" i="10"/>
  <c r="J14" i="10"/>
  <c r="K14" i="10"/>
  <c r="L14" i="10"/>
  <c r="M14" i="10"/>
  <c r="E16" i="10"/>
  <c r="F17" i="10"/>
  <c r="G17" i="10"/>
  <c r="H17" i="10"/>
  <c r="I17" i="10"/>
  <c r="J17" i="10"/>
  <c r="K17" i="10"/>
  <c r="L17" i="10"/>
  <c r="M17" i="10"/>
  <c r="N17" i="10"/>
  <c r="O17" i="10"/>
  <c r="E20" i="10"/>
  <c r="F20" i="10"/>
  <c r="G20" i="10"/>
  <c r="H20" i="10"/>
  <c r="I20" i="10"/>
  <c r="J20" i="10"/>
  <c r="K20" i="10"/>
  <c r="L20" i="10"/>
  <c r="M20" i="10"/>
  <c r="N20" i="10"/>
  <c r="O20" i="10"/>
  <c r="F21" i="10"/>
  <c r="G21" i="10"/>
  <c r="H21" i="10"/>
  <c r="I21" i="10"/>
  <c r="J21" i="10"/>
  <c r="K21" i="10"/>
  <c r="L21" i="10"/>
  <c r="M21" i="10"/>
  <c r="N21" i="10"/>
  <c r="O21" i="10"/>
  <c r="D25" i="10"/>
  <c r="E25" i="10"/>
  <c r="E27" i="10" s="1"/>
  <c r="F25" i="10"/>
  <c r="G25" i="10"/>
  <c r="H25" i="10"/>
  <c r="I25" i="10"/>
  <c r="J25" i="10"/>
  <c r="K25" i="10"/>
  <c r="L25" i="10"/>
  <c r="M25" i="10"/>
  <c r="N25" i="10"/>
  <c r="N27" i="10" s="1"/>
  <c r="O25" i="10"/>
  <c r="D27" i="10"/>
  <c r="F27" i="10"/>
  <c r="G27" i="10"/>
  <c r="H27" i="10"/>
  <c r="I27" i="10"/>
  <c r="J27" i="10"/>
  <c r="K27" i="10"/>
  <c r="L27" i="10"/>
  <c r="M27" i="10"/>
  <c r="O27" i="10"/>
  <c r="D30" i="10"/>
  <c r="E30" i="10"/>
  <c r="F30" i="10"/>
  <c r="G30" i="10"/>
  <c r="H30" i="10"/>
  <c r="I30" i="10"/>
  <c r="J30" i="10"/>
  <c r="K30" i="10"/>
  <c r="L30" i="10"/>
  <c r="M30" i="10"/>
  <c r="N30" i="10"/>
  <c r="O30" i="10"/>
  <c r="D31" i="10"/>
  <c r="E31" i="10"/>
  <c r="F31" i="10"/>
  <c r="G31" i="10"/>
  <c r="H31" i="10"/>
  <c r="I31" i="10"/>
  <c r="J31" i="10"/>
  <c r="K31" i="10"/>
  <c r="L31" i="10"/>
  <c r="M31" i="10"/>
  <c r="F33" i="10"/>
  <c r="G33" i="10"/>
  <c r="H33" i="10"/>
  <c r="I33" i="10"/>
  <c r="J33" i="10"/>
  <c r="K33" i="10"/>
  <c r="L33" i="10"/>
  <c r="M33" i="10"/>
  <c r="D34" i="10"/>
  <c r="D36" i="10" s="1"/>
  <c r="D38" i="10" s="1"/>
  <c r="M34" i="10"/>
  <c r="O34" i="10"/>
  <c r="F20" i="11"/>
  <c r="G20" i="11"/>
  <c r="G21" i="11" s="1"/>
  <c r="H20" i="11"/>
  <c r="I20" i="11"/>
  <c r="J20" i="11"/>
  <c r="J34" i="11" s="1"/>
  <c r="K20" i="11"/>
  <c r="K21" i="11" s="1"/>
  <c r="L20" i="11"/>
  <c r="L34" i="11" s="1"/>
  <c r="M20" i="11"/>
  <c r="N20" i="11"/>
  <c r="N34" i="11" s="1"/>
  <c r="O20" i="11"/>
  <c r="O21" i="11" s="1"/>
  <c r="O26" i="11" s="1"/>
  <c r="L21" i="11"/>
  <c r="M21" i="11"/>
  <c r="M26" i="11" s="1"/>
  <c r="N21" i="11"/>
  <c r="F23" i="11"/>
  <c r="F25" i="11" s="1"/>
  <c r="G23" i="11"/>
  <c r="G25" i="11" s="1"/>
  <c r="H23" i="11"/>
  <c r="H25" i="11" s="1"/>
  <c r="I23" i="11"/>
  <c r="I25" i="11" s="1"/>
  <c r="J23" i="11"/>
  <c r="K23" i="11"/>
  <c r="L23" i="11"/>
  <c r="L25" i="11" s="1"/>
  <c r="M23" i="11"/>
  <c r="M25" i="11" s="1"/>
  <c r="J25" i="11"/>
  <c r="K25" i="11"/>
  <c r="F27" i="11"/>
  <c r="F29" i="11" s="1"/>
  <c r="G27" i="11"/>
  <c r="H27" i="11"/>
  <c r="I27" i="11"/>
  <c r="I29" i="11" s="1"/>
  <c r="J27" i="11"/>
  <c r="K27" i="11"/>
  <c r="L27" i="11"/>
  <c r="M27" i="11"/>
  <c r="M29" i="11" s="1"/>
  <c r="N27" i="11"/>
  <c r="O27" i="11"/>
  <c r="F28" i="11"/>
  <c r="F35" i="11" s="1"/>
  <c r="G28" i="11"/>
  <c r="H28" i="11"/>
  <c r="H35" i="11" s="1"/>
  <c r="I28" i="11"/>
  <c r="I35" i="11" s="1"/>
  <c r="J28" i="11"/>
  <c r="J35" i="11" s="1"/>
  <c r="K28" i="11"/>
  <c r="L28" i="11"/>
  <c r="M28" i="11"/>
  <c r="M35" i="11" s="1"/>
  <c r="N28" i="11"/>
  <c r="N35" i="11" s="1"/>
  <c r="O28" i="11"/>
  <c r="M34" i="11"/>
  <c r="G37" i="11"/>
  <c r="H37" i="11"/>
  <c r="I37" i="11"/>
  <c r="J37" i="11"/>
  <c r="K37" i="11"/>
  <c r="L37" i="11"/>
  <c r="M37" i="11"/>
  <c r="K43" i="11"/>
  <c r="K46" i="11" s="1"/>
  <c r="F20" i="8"/>
  <c r="G20" i="8"/>
  <c r="H20" i="8"/>
  <c r="H21" i="8" s="1"/>
  <c r="H43" i="8" s="1"/>
  <c r="H46" i="8" s="1"/>
  <c r="I20" i="8"/>
  <c r="J20" i="8"/>
  <c r="K20" i="8"/>
  <c r="L20" i="8"/>
  <c r="M20" i="8"/>
  <c r="N20" i="8"/>
  <c r="O20" i="8"/>
  <c r="M21" i="8"/>
  <c r="M43" i="8" s="1"/>
  <c r="M46" i="8" s="1"/>
  <c r="F23" i="8"/>
  <c r="G23" i="8"/>
  <c r="H23" i="8"/>
  <c r="I23" i="8"/>
  <c r="J23" i="8"/>
  <c r="J25" i="8" s="1"/>
  <c r="K23" i="8"/>
  <c r="K25" i="8" s="1"/>
  <c r="L23" i="8"/>
  <c r="M23" i="8"/>
  <c r="L25" i="8"/>
  <c r="M25" i="8"/>
  <c r="F27" i="8"/>
  <c r="G27" i="8"/>
  <c r="H27" i="8"/>
  <c r="H29" i="8" s="1"/>
  <c r="I27" i="8"/>
  <c r="J27" i="8"/>
  <c r="K27" i="8"/>
  <c r="L27" i="8"/>
  <c r="M27" i="8"/>
  <c r="N27" i="8"/>
  <c r="O27" i="8"/>
  <c r="F28" i="8"/>
  <c r="G28" i="8"/>
  <c r="G35" i="8" s="1"/>
  <c r="H28" i="8"/>
  <c r="H35" i="8" s="1"/>
  <c r="I28" i="8"/>
  <c r="J28" i="8"/>
  <c r="K28" i="8"/>
  <c r="L28" i="8"/>
  <c r="M28" i="8"/>
  <c r="N28" i="8"/>
  <c r="O28" i="8"/>
  <c r="K35" i="8"/>
  <c r="M35" i="8"/>
  <c r="F37" i="8"/>
  <c r="G37" i="8"/>
  <c r="H37" i="8"/>
  <c r="I37" i="8"/>
  <c r="J37" i="8"/>
  <c r="K37" i="8"/>
  <c r="L37" i="8"/>
  <c r="M37" i="8"/>
  <c r="L29" i="11" l="1"/>
  <c r="H29" i="11"/>
  <c r="J21" i="11"/>
  <c r="J26" i="11" s="1"/>
  <c r="K21" i="8"/>
  <c r="K43" i="8" s="1"/>
  <c r="K46" i="8" s="1"/>
  <c r="N26" i="11"/>
  <c r="N43" i="11"/>
  <c r="N46" i="11" s="1"/>
  <c r="G43" i="11"/>
  <c r="G46" i="11" s="1"/>
  <c r="G26" i="11"/>
  <c r="J21" i="8"/>
  <c r="J43" i="8" s="1"/>
  <c r="J46" i="8" s="1"/>
  <c r="F34" i="11"/>
  <c r="F21" i="11"/>
  <c r="M19" i="10"/>
  <c r="H19" i="10"/>
  <c r="H22" i="10" s="1"/>
  <c r="J18" i="9"/>
  <c r="I34" i="8"/>
  <c r="I21" i="8"/>
  <c r="L43" i="11"/>
  <c r="L46" i="11" s="1"/>
  <c r="L26" i="11"/>
  <c r="L30" i="11" s="1"/>
  <c r="L44" i="11" s="1"/>
  <c r="L47" i="11" s="1"/>
  <c r="K36" i="13"/>
  <c r="L18" i="9"/>
  <c r="O19" i="10"/>
  <c r="O22" i="10" s="1"/>
  <c r="O36" i="10" s="1"/>
  <c r="N19" i="10"/>
  <c r="N22" i="10" s="1"/>
  <c r="M19" i="13"/>
  <c r="M28" i="9"/>
  <c r="F25" i="8"/>
  <c r="L29" i="8"/>
  <c r="M26" i="8"/>
  <c r="I26" i="9"/>
  <c r="L35" i="11"/>
  <c r="O35" i="8"/>
  <c r="M29" i="8"/>
  <c r="E22" i="13"/>
  <c r="E36" i="13" s="1"/>
  <c r="E38" i="13" s="1"/>
  <c r="E35" i="12" s="1"/>
  <c r="I25" i="8"/>
  <c r="K26" i="11"/>
  <c r="I21" i="11"/>
  <c r="I34" i="11"/>
  <c r="L34" i="10"/>
  <c r="H34" i="10"/>
  <c r="J26" i="12"/>
  <c r="J28" i="12" s="1"/>
  <c r="K19" i="10"/>
  <c r="K22" i="10" s="1"/>
  <c r="K36" i="10" s="1"/>
  <c r="G19" i="10"/>
  <c r="G22" i="10" s="1"/>
  <c r="G36" i="10" s="1"/>
  <c r="E34" i="10"/>
  <c r="F19" i="10"/>
  <c r="F22" i="10" s="1"/>
  <c r="G26" i="12"/>
  <c r="G28" i="12" s="1"/>
  <c r="F19" i="13"/>
  <c r="F22" i="13" s="1"/>
  <c r="L35" i="8"/>
  <c r="M26" i="9"/>
  <c r="H25" i="8"/>
  <c r="H26" i="8" s="1"/>
  <c r="H30" i="8" s="1"/>
  <c r="L26" i="9"/>
  <c r="L28" i="9" s="1"/>
  <c r="G25" i="8"/>
  <c r="I22" i="13"/>
  <c r="K26" i="9"/>
  <c r="K28" i="9" s="1"/>
  <c r="M43" i="11"/>
  <c r="M46" i="11" s="1"/>
  <c r="L19" i="13"/>
  <c r="L22" i="13" s="1"/>
  <c r="L36" i="13" s="1"/>
  <c r="J26" i="9"/>
  <c r="J28" i="9" s="1"/>
  <c r="J43" i="11"/>
  <c r="J46" i="11" s="1"/>
  <c r="H26" i="9"/>
  <c r="H28" i="9" s="1"/>
  <c r="N21" i="8"/>
  <c r="N43" i="8" s="1"/>
  <c r="N46" i="8" s="1"/>
  <c r="I34" i="10"/>
  <c r="J19" i="10"/>
  <c r="J22" i="10" s="1"/>
  <c r="M34" i="8"/>
  <c r="L21" i="8"/>
  <c r="L26" i="8" s="1"/>
  <c r="L30" i="8" s="1"/>
  <c r="L44" i="8" s="1"/>
  <c r="L47" i="8" s="1"/>
  <c r="L34" i="8"/>
  <c r="K34" i="10"/>
  <c r="G34" i="10"/>
  <c r="G19" i="13"/>
  <c r="G22" i="13" s="1"/>
  <c r="I28" i="9"/>
  <c r="O26" i="12"/>
  <c r="O28" i="12" s="1"/>
  <c r="G34" i="13"/>
  <c r="M22" i="13"/>
  <c r="I29" i="8"/>
  <c r="N19" i="13"/>
  <c r="N22" i="13" s="1"/>
  <c r="N36" i="13" s="1"/>
  <c r="E18" i="9"/>
  <c r="G34" i="8"/>
  <c r="N34" i="10"/>
  <c r="E26" i="9"/>
  <c r="E28" i="9" s="1"/>
  <c r="G21" i="8"/>
  <c r="E19" i="10"/>
  <c r="E22" i="10" s="1"/>
  <c r="E36" i="10" s="1"/>
  <c r="E38" i="10" s="1"/>
  <c r="L19" i="10"/>
  <c r="L22" i="10" s="1"/>
  <c r="O19" i="13"/>
  <c r="O22" i="13" s="1"/>
  <c r="O36" i="13" s="1"/>
  <c r="J19" i="13"/>
  <c r="J22" i="13" s="1"/>
  <c r="H19" i="13"/>
  <c r="H22" i="13" s="1"/>
  <c r="H36" i="13" s="1"/>
  <c r="O28" i="9"/>
  <c r="M35" i="6"/>
  <c r="M37" i="6" s="1"/>
  <c r="M39" i="6" s="1"/>
  <c r="N37" i="7"/>
  <c r="N38" i="7" s="1"/>
  <c r="I19" i="10"/>
  <c r="G26" i="9"/>
  <c r="G28" i="9" s="1"/>
  <c r="H18" i="9"/>
  <c r="F21" i="8"/>
  <c r="H34" i="8"/>
  <c r="O43" i="11"/>
  <c r="O46" i="11" s="1"/>
  <c r="N29" i="11"/>
  <c r="K26" i="12"/>
  <c r="K28" i="12" s="1"/>
  <c r="G29" i="8"/>
  <c r="O18" i="9"/>
  <c r="K18" i="9"/>
  <c r="M18" i="9"/>
  <c r="I18" i="9"/>
  <c r="O34" i="8"/>
  <c r="K34" i="8"/>
  <c r="K29" i="8"/>
  <c r="O21" i="8"/>
  <c r="O34" i="11"/>
  <c r="K34" i="11"/>
  <c r="G34" i="11"/>
  <c r="J29" i="11"/>
  <c r="O29" i="11"/>
  <c r="O30" i="11" s="1"/>
  <c r="O35" i="11"/>
  <c r="K29" i="11"/>
  <c r="K35" i="11"/>
  <c r="G29" i="11"/>
  <c r="G30" i="11" s="1"/>
  <c r="G35" i="11"/>
  <c r="H34" i="11"/>
  <c r="G18" i="9"/>
  <c r="L43" i="8"/>
  <c r="L46" i="8" s="1"/>
  <c r="I35" i="8"/>
  <c r="N34" i="8"/>
  <c r="J34" i="8"/>
  <c r="F34" i="8"/>
  <c r="O29" i="8"/>
  <c r="N29" i="8"/>
  <c r="N35" i="8"/>
  <c r="J29" i="8"/>
  <c r="J35" i="8"/>
  <c r="F29" i="8"/>
  <c r="F35" i="8"/>
  <c r="M30" i="11"/>
  <c r="H21" i="11"/>
  <c r="D35" i="9"/>
  <c r="D37" i="9" s="1"/>
  <c r="D39" i="9" s="1"/>
  <c r="E37" i="10"/>
  <c r="M34" i="13"/>
  <c r="I34" i="13"/>
  <c r="I36" i="13" s="1"/>
  <c r="M22" i="10"/>
  <c r="M36" i="10" s="1"/>
  <c r="I22" i="10"/>
  <c r="I36" i="10" s="1"/>
  <c r="N26" i="12"/>
  <c r="N28" i="12" s="1"/>
  <c r="J34" i="10"/>
  <c r="F34" i="10"/>
  <c r="J36" i="13"/>
  <c r="F36" i="13"/>
  <c r="L26" i="12"/>
  <c r="L28" i="12" s="1"/>
  <c r="H26" i="12"/>
  <c r="H28" i="12" s="1"/>
  <c r="M26" i="12"/>
  <c r="M28" i="12" s="1"/>
  <c r="I26" i="12"/>
  <c r="I28" i="12" s="1"/>
  <c r="E26" i="12"/>
  <c r="E28" i="12" s="1"/>
  <c r="N18" i="12"/>
  <c r="J18" i="12"/>
  <c r="F18" i="12"/>
  <c r="M18" i="12"/>
  <c r="I18" i="12"/>
  <c r="O18" i="12"/>
  <c r="K18" i="12"/>
  <c r="G18" i="12"/>
  <c r="N26" i="8" l="1"/>
  <c r="L33" i="8"/>
  <c r="K26" i="8"/>
  <c r="K30" i="8" s="1"/>
  <c r="L36" i="8"/>
  <c r="L38" i="8" s="1"/>
  <c r="J26" i="8"/>
  <c r="J30" i="8" s="1"/>
  <c r="L33" i="11"/>
  <c r="L36" i="11" s="1"/>
  <c r="L38" i="11" s="1"/>
  <c r="K30" i="11"/>
  <c r="K44" i="11" s="1"/>
  <c r="K47" i="11" s="1"/>
  <c r="N30" i="11"/>
  <c r="N44" i="11" s="1"/>
  <c r="N47" i="11" s="1"/>
  <c r="J30" i="11"/>
  <c r="J33" i="11" s="1"/>
  <c r="J36" i="11" s="1"/>
  <c r="J38" i="11" s="1"/>
  <c r="M36" i="13"/>
  <c r="G36" i="13"/>
  <c r="H36" i="10"/>
  <c r="F26" i="11"/>
  <c r="F30" i="11" s="1"/>
  <c r="F33" i="11" s="1"/>
  <c r="F36" i="11" s="1"/>
  <c r="F38" i="11" s="1"/>
  <c r="F39" i="11" s="1"/>
  <c r="G39" i="11" s="1"/>
  <c r="F43" i="11"/>
  <c r="F46" i="11" s="1"/>
  <c r="L36" i="10"/>
  <c r="M30" i="8"/>
  <c r="N36" i="10"/>
  <c r="J36" i="10"/>
  <c r="F43" i="8"/>
  <c r="F46" i="8" s="1"/>
  <c r="F26" i="8"/>
  <c r="F30" i="8" s="1"/>
  <c r="N35" i="6"/>
  <c r="N37" i="6" s="1"/>
  <c r="N39" i="6" s="1"/>
  <c r="O37" i="7"/>
  <c r="O38" i="7" s="1"/>
  <c r="O35" i="6" s="1"/>
  <c r="O37" i="6" s="1"/>
  <c r="O39" i="6" s="1"/>
  <c r="F37" i="13"/>
  <c r="F36" i="10"/>
  <c r="I26" i="11"/>
  <c r="I30" i="11" s="1"/>
  <c r="I44" i="11" s="1"/>
  <c r="I47" i="11" s="1"/>
  <c r="I43" i="11"/>
  <c r="I46" i="11" s="1"/>
  <c r="F38" i="13"/>
  <c r="F35" i="12" s="1"/>
  <c r="F37" i="12" s="1"/>
  <c r="F39" i="12" s="1"/>
  <c r="G43" i="8"/>
  <c r="G46" i="8" s="1"/>
  <c r="G26" i="8"/>
  <c r="G30" i="8" s="1"/>
  <c r="I26" i="8"/>
  <c r="I30" i="8" s="1"/>
  <c r="I43" i="8"/>
  <c r="I46" i="8" s="1"/>
  <c r="K33" i="11"/>
  <c r="K36" i="11" s="1"/>
  <c r="K38" i="11" s="1"/>
  <c r="G33" i="11"/>
  <c r="G36" i="11" s="1"/>
  <c r="G38" i="11" s="1"/>
  <c r="G44" i="11"/>
  <c r="G47" i="11" s="1"/>
  <c r="O33" i="11"/>
  <c r="O36" i="11" s="1"/>
  <c r="O38" i="11" s="1"/>
  <c r="O44" i="11"/>
  <c r="O47" i="11" s="1"/>
  <c r="J44" i="11"/>
  <c r="J47" i="11" s="1"/>
  <c r="E35" i="9"/>
  <c r="E37" i="9" s="1"/>
  <c r="E39" i="9" s="1"/>
  <c r="F37" i="10"/>
  <c r="O26" i="8"/>
  <c r="O30" i="8" s="1"/>
  <c r="O43" i="8"/>
  <c r="O46" i="8" s="1"/>
  <c r="E37" i="12"/>
  <c r="E39" i="12" s="1"/>
  <c r="F38" i="10"/>
  <c r="H43" i="11"/>
  <c r="H46" i="11" s="1"/>
  <c r="H26" i="11"/>
  <c r="H30" i="11" s="1"/>
  <c r="H44" i="8"/>
  <c r="H47" i="8" s="1"/>
  <c r="H33" i="8"/>
  <c r="H36" i="8" s="1"/>
  <c r="H38" i="8" s="1"/>
  <c r="I33" i="11"/>
  <c r="I36" i="11" s="1"/>
  <c r="I38" i="11" s="1"/>
  <c r="M44" i="11"/>
  <c r="M47" i="11" s="1"/>
  <c r="M33" i="11"/>
  <c r="M36" i="11" s="1"/>
  <c r="M38" i="11" s="1"/>
  <c r="N30" i="8"/>
  <c r="K33" i="8" l="1"/>
  <c r="K36" i="8" s="1"/>
  <c r="K38" i="8" s="1"/>
  <c r="K44" i="8"/>
  <c r="K47" i="8" s="1"/>
  <c r="J33" i="8"/>
  <c r="J36" i="8" s="1"/>
  <c r="J38" i="8" s="1"/>
  <c r="J44" i="8"/>
  <c r="J47" i="8" s="1"/>
  <c r="N33" i="11"/>
  <c r="N36" i="11" s="1"/>
  <c r="N38" i="11" s="1"/>
  <c r="F44" i="11"/>
  <c r="F47" i="11" s="1"/>
  <c r="F33" i="8"/>
  <c r="F36" i="8" s="1"/>
  <c r="F38" i="8" s="1"/>
  <c r="F39" i="8" s="1"/>
  <c r="F44" i="8"/>
  <c r="F47" i="8" s="1"/>
  <c r="G44" i="8"/>
  <c r="G47" i="8" s="1"/>
  <c r="G33" i="8"/>
  <c r="G36" i="8" s="1"/>
  <c r="G38" i="8" s="1"/>
  <c r="M44" i="8"/>
  <c r="M47" i="8" s="1"/>
  <c r="M33" i="8"/>
  <c r="M36" i="8" s="1"/>
  <c r="M38" i="8" s="1"/>
  <c r="G37" i="13"/>
  <c r="G38" i="13" s="1"/>
  <c r="G35" i="12" s="1"/>
  <c r="G37" i="12" s="1"/>
  <c r="G39" i="12" s="1"/>
  <c r="I44" i="8"/>
  <c r="I47" i="8" s="1"/>
  <c r="I33" i="8"/>
  <c r="I36" i="8" s="1"/>
  <c r="I38" i="8" s="1"/>
  <c r="H44" i="11"/>
  <c r="H47" i="11" s="1"/>
  <c r="H33" i="11"/>
  <c r="H36" i="11" s="1"/>
  <c r="H38" i="11" s="1"/>
  <c r="H39" i="11" s="1"/>
  <c r="I39" i="11" s="1"/>
  <c r="J39" i="11" s="1"/>
  <c r="K39" i="11" s="1"/>
  <c r="L39" i="11" s="1"/>
  <c r="M39" i="11" s="1"/>
  <c r="N39" i="11" s="1"/>
  <c r="O39" i="11" s="1"/>
  <c r="H37" i="13"/>
  <c r="H38" i="13" s="1"/>
  <c r="N33" i="8"/>
  <c r="N36" i="8" s="1"/>
  <c r="N38" i="8" s="1"/>
  <c r="N44" i="8"/>
  <c r="N47" i="8" s="1"/>
  <c r="F35" i="9"/>
  <c r="F37" i="9" s="1"/>
  <c r="F39" i="9" s="1"/>
  <c r="G37" i="10"/>
  <c r="G38" i="10" s="1"/>
  <c r="O44" i="8"/>
  <c r="O47" i="8" s="1"/>
  <c r="O33" i="8"/>
  <c r="O36" i="8" s="1"/>
  <c r="O38" i="8" s="1"/>
  <c r="G39" i="8" l="1"/>
  <c r="H39" i="8" s="1"/>
  <c r="I39" i="8" s="1"/>
  <c r="J39" i="8" s="1"/>
  <c r="K39" i="8" s="1"/>
  <c r="L39" i="8" s="1"/>
  <c r="M39" i="8" s="1"/>
  <c r="N39" i="8"/>
  <c r="O39" i="8" s="1"/>
  <c r="G35" i="9"/>
  <c r="G37" i="9" s="1"/>
  <c r="G39" i="9" s="1"/>
  <c r="H37" i="10"/>
  <c r="H38" i="10" s="1"/>
  <c r="H35" i="12"/>
  <c r="H37" i="12" s="1"/>
  <c r="H39" i="12" s="1"/>
  <c r="I37" i="13"/>
  <c r="I38" i="13" s="1"/>
  <c r="I35" i="12" l="1"/>
  <c r="I37" i="12" s="1"/>
  <c r="I39" i="12" s="1"/>
  <c r="J37" i="13"/>
  <c r="J38" i="13" s="1"/>
  <c r="H35" i="9"/>
  <c r="H37" i="9" s="1"/>
  <c r="H39" i="9" s="1"/>
  <c r="I37" i="10"/>
  <c r="I38" i="10" s="1"/>
  <c r="I35" i="9" l="1"/>
  <c r="I37" i="9" s="1"/>
  <c r="I39" i="9" s="1"/>
  <c r="J37" i="10"/>
  <c r="J38" i="10" s="1"/>
  <c r="J35" i="12"/>
  <c r="J37" i="12" s="1"/>
  <c r="J39" i="12" s="1"/>
  <c r="K37" i="13"/>
  <c r="K38" i="13" s="1"/>
  <c r="L37" i="13" l="1"/>
  <c r="L38" i="13" s="1"/>
  <c r="K35" i="12"/>
  <c r="K37" i="12" s="1"/>
  <c r="K39" i="12" s="1"/>
  <c r="J35" i="9"/>
  <c r="J37" i="9" s="1"/>
  <c r="J39" i="9" s="1"/>
  <c r="K37" i="10"/>
  <c r="K38" i="10" s="1"/>
  <c r="K35" i="9" l="1"/>
  <c r="K37" i="9" s="1"/>
  <c r="K39" i="9" s="1"/>
  <c r="L37" i="10"/>
  <c r="L38" i="10" s="1"/>
  <c r="L35" i="12"/>
  <c r="L37" i="12" s="1"/>
  <c r="L39" i="12" s="1"/>
  <c r="M37" i="13"/>
  <c r="M38" i="13" s="1"/>
  <c r="M35" i="12" l="1"/>
  <c r="M37" i="12" s="1"/>
  <c r="M39" i="12" s="1"/>
  <c r="N37" i="13"/>
  <c r="N38" i="13" s="1"/>
  <c r="L35" i="9"/>
  <c r="L37" i="9" s="1"/>
  <c r="L39" i="9" s="1"/>
  <c r="M37" i="10"/>
  <c r="M38" i="10" s="1"/>
  <c r="N35" i="12" l="1"/>
  <c r="N37" i="12" s="1"/>
  <c r="N39" i="12" s="1"/>
  <c r="O37" i="13"/>
  <c r="O38" i="13" s="1"/>
  <c r="O35" i="12" s="1"/>
  <c r="O37" i="12" s="1"/>
  <c r="O39" i="12" s="1"/>
  <c r="M35" i="9"/>
  <c r="M37" i="9" s="1"/>
  <c r="M39" i="9" s="1"/>
  <c r="N37" i="10"/>
  <c r="N38" i="10" s="1"/>
  <c r="N35" i="9" l="1"/>
  <c r="N37" i="9" s="1"/>
  <c r="N39" i="9" s="1"/>
  <c r="O37" i="10"/>
  <c r="O38" i="10" s="1"/>
  <c r="O35" i="9" s="1"/>
  <c r="O37" i="9" s="1"/>
  <c r="O39" i="9" s="1"/>
  <c r="D11" i="22" l="1"/>
  <c r="E11" i="22"/>
  <c r="F11" i="22"/>
  <c r="F12" i="22"/>
  <c r="G12" i="22" s="1"/>
  <c r="H12" i="22" s="1"/>
  <c r="I12" i="22" s="1"/>
  <c r="J12" i="22" s="1"/>
  <c r="K12" i="22" s="1"/>
  <c r="L12" i="22" s="1"/>
  <c r="M12" i="22" s="1"/>
  <c r="N12" i="22" s="1"/>
  <c r="O12" i="22" s="1"/>
  <c r="D13" i="22"/>
  <c r="D18" i="22" s="1"/>
  <c r="E16" i="22"/>
  <c r="E19" i="15" s="1"/>
  <c r="F16" i="17" s="1"/>
  <c r="F16" i="22"/>
  <c r="G16" i="17" s="1"/>
  <c r="G16" i="22"/>
  <c r="H16" i="17" s="1"/>
  <c r="H16" i="22"/>
  <c r="I16" i="17" s="1"/>
  <c r="I16" i="22"/>
  <c r="J16" i="17" s="1"/>
  <c r="J16" i="22"/>
  <c r="K16" i="17" s="1"/>
  <c r="K16" i="22"/>
  <c r="L16" i="17" s="1"/>
  <c r="L16" i="22"/>
  <c r="M16" i="17" s="1"/>
  <c r="F21" i="22"/>
  <c r="F22" i="22"/>
  <c r="F23" i="22"/>
  <c r="F24" i="22"/>
  <c r="F25" i="22"/>
  <c r="F27" i="22"/>
  <c r="G27" i="22" s="1"/>
  <c r="H27" i="22" s="1"/>
  <c r="I27" i="22" s="1"/>
  <c r="J27" i="22" s="1"/>
  <c r="K27" i="22" s="1"/>
  <c r="L27" i="22" s="1"/>
  <c r="M27" i="22" s="1"/>
  <c r="N27" i="22" s="1"/>
  <c r="O27" i="22" s="1"/>
  <c r="F29" i="22"/>
  <c r="G29" i="22"/>
  <c r="H29" i="22"/>
  <c r="I29" i="22"/>
  <c r="J29" i="22"/>
  <c r="K29" i="22"/>
  <c r="L29" i="22"/>
  <c r="M29" i="22"/>
  <c r="N29" i="22"/>
  <c r="O29" i="22"/>
  <c r="E30" i="22"/>
  <c r="E41" i="15" s="1"/>
  <c r="F30" i="22"/>
  <c r="G30" i="22"/>
  <c r="G41" i="15" s="1"/>
  <c r="H30" i="22"/>
  <c r="H41" i="15" s="1"/>
  <c r="I30" i="22"/>
  <c r="I41" i="15" s="1"/>
  <c r="J30" i="22"/>
  <c r="J41" i="15" s="1"/>
  <c r="K30" i="22"/>
  <c r="K41" i="15" s="1"/>
  <c r="L30" i="22"/>
  <c r="L41" i="15" s="1"/>
  <c r="M30" i="22"/>
  <c r="M41" i="15" s="1"/>
  <c r="N30" i="22"/>
  <c r="N41" i="15" s="1"/>
  <c r="O30" i="22"/>
  <c r="O41" i="15" s="1"/>
  <c r="F31" i="22"/>
  <c r="F34" i="15" s="1"/>
  <c r="G31" i="22"/>
  <c r="H31" i="22"/>
  <c r="I31" i="22"/>
  <c r="J31" i="22"/>
  <c r="K31" i="22"/>
  <c r="L31" i="22"/>
  <c r="M31" i="22"/>
  <c r="N31" i="22"/>
  <c r="O31" i="22"/>
  <c r="D35" i="22"/>
  <c r="E35" i="22"/>
  <c r="F35" i="22"/>
  <c r="G35" i="22"/>
  <c r="H35" i="22"/>
  <c r="I35" i="22"/>
  <c r="J35" i="22"/>
  <c r="K35" i="22"/>
  <c r="L35" i="22"/>
  <c r="M35" i="22"/>
  <c r="N35" i="22"/>
  <c r="O35" i="22"/>
  <c r="F12" i="23"/>
  <c r="F12" i="16" s="1"/>
  <c r="G12" i="23"/>
  <c r="G12" i="16" s="1"/>
  <c r="H12" i="23"/>
  <c r="H12" i="16" s="1"/>
  <c r="I12" i="23"/>
  <c r="I12" i="16" s="1"/>
  <c r="J12" i="23"/>
  <c r="J12" i="16" s="1"/>
  <c r="K12" i="23"/>
  <c r="K12" i="16" s="1"/>
  <c r="L12" i="23"/>
  <c r="L12" i="16" s="1"/>
  <c r="M12" i="23"/>
  <c r="M12" i="16" s="1"/>
  <c r="M19" i="16" s="1"/>
  <c r="N12" i="23"/>
  <c r="N12" i="16" s="1"/>
  <c r="N19" i="16" s="1"/>
  <c r="O12" i="23"/>
  <c r="O12" i="16" s="1"/>
  <c r="O19" i="16" s="1"/>
  <c r="F13" i="23"/>
  <c r="F13" i="16" s="1"/>
  <c r="G13" i="23"/>
  <c r="G13" i="16" s="1"/>
  <c r="H13" i="23"/>
  <c r="H13" i="16" s="1"/>
  <c r="I13" i="23"/>
  <c r="I13" i="16" s="1"/>
  <c r="J13" i="23"/>
  <c r="J13" i="16" s="1"/>
  <c r="K13" i="23"/>
  <c r="K13" i="16" s="1"/>
  <c r="L13" i="23"/>
  <c r="L13" i="16" s="1"/>
  <c r="M13" i="23"/>
  <c r="M13" i="16" s="1"/>
  <c r="N13" i="23"/>
  <c r="N13" i="16" s="1"/>
  <c r="O13" i="23"/>
  <c r="O13" i="16" s="1"/>
  <c r="F14" i="23"/>
  <c r="F14" i="16" s="1"/>
  <c r="G14" i="23"/>
  <c r="G14" i="16" s="1"/>
  <c r="H14" i="23"/>
  <c r="H14" i="16" s="1"/>
  <c r="I14" i="23"/>
  <c r="I14" i="16" s="1"/>
  <c r="J14" i="23"/>
  <c r="J14" i="16" s="1"/>
  <c r="K14" i="23"/>
  <c r="K14" i="16" s="1"/>
  <c r="L14" i="23"/>
  <c r="L14" i="16" s="1"/>
  <c r="M14" i="23"/>
  <c r="M14" i="16" s="1"/>
  <c r="E16" i="23"/>
  <c r="E16" i="16" s="1"/>
  <c r="E19" i="16" s="1"/>
  <c r="F17" i="23"/>
  <c r="F17" i="16" s="1"/>
  <c r="G17" i="23"/>
  <c r="G17" i="16" s="1"/>
  <c r="H17" i="23"/>
  <c r="H17" i="16" s="1"/>
  <c r="I17" i="23"/>
  <c r="I17" i="16" s="1"/>
  <c r="J17" i="23"/>
  <c r="J17" i="16" s="1"/>
  <c r="K17" i="23"/>
  <c r="K17" i="16" s="1"/>
  <c r="L17" i="23"/>
  <c r="L17" i="16" s="1"/>
  <c r="M17" i="23"/>
  <c r="M17" i="16" s="1"/>
  <c r="N17" i="23"/>
  <c r="N17" i="16" s="1"/>
  <c r="O17" i="23"/>
  <c r="O17" i="16" s="1"/>
  <c r="E19" i="23"/>
  <c r="M19" i="23"/>
  <c r="M22" i="23" s="1"/>
  <c r="E20" i="23"/>
  <c r="E20" i="16" s="1"/>
  <c r="F20" i="23"/>
  <c r="F20" i="16" s="1"/>
  <c r="G20" i="23"/>
  <c r="G20" i="16" s="1"/>
  <c r="H20" i="23"/>
  <c r="H20" i="16" s="1"/>
  <c r="I20" i="23"/>
  <c r="I20" i="16" s="1"/>
  <c r="J20" i="23"/>
  <c r="J20" i="16" s="1"/>
  <c r="K20" i="23"/>
  <c r="K20" i="16" s="1"/>
  <c r="L20" i="23"/>
  <c r="L20" i="16" s="1"/>
  <c r="M20" i="23"/>
  <c r="M20" i="16" s="1"/>
  <c r="N20" i="23"/>
  <c r="N20" i="16" s="1"/>
  <c r="O20" i="23"/>
  <c r="O20" i="16" s="1"/>
  <c r="F21" i="23"/>
  <c r="F21" i="16" s="1"/>
  <c r="G21" i="23"/>
  <c r="G21" i="16" s="1"/>
  <c r="H21" i="23"/>
  <c r="H21" i="16" s="1"/>
  <c r="I21" i="23"/>
  <c r="I21" i="16" s="1"/>
  <c r="J21" i="23"/>
  <c r="J21" i="16" s="1"/>
  <c r="K21" i="23"/>
  <c r="K21" i="16" s="1"/>
  <c r="L21" i="23"/>
  <c r="L21" i="16" s="1"/>
  <c r="M21" i="23"/>
  <c r="M21" i="16" s="1"/>
  <c r="N21" i="23"/>
  <c r="N21" i="16" s="1"/>
  <c r="O21" i="23"/>
  <c r="O21" i="16" s="1"/>
  <c r="E22" i="23"/>
  <c r="D25" i="23"/>
  <c r="D25" i="16" s="1"/>
  <c r="E25" i="23"/>
  <c r="E25" i="16" s="1"/>
  <c r="F25" i="23"/>
  <c r="F25" i="16" s="1"/>
  <c r="G25" i="23"/>
  <c r="G25" i="16" s="1"/>
  <c r="H25" i="23"/>
  <c r="H25" i="16" s="1"/>
  <c r="I25" i="23"/>
  <c r="I25" i="16" s="1"/>
  <c r="J25" i="23"/>
  <c r="J25" i="16" s="1"/>
  <c r="K25" i="23"/>
  <c r="K25" i="16" s="1"/>
  <c r="L25" i="23"/>
  <c r="L25" i="16" s="1"/>
  <c r="M25" i="23"/>
  <c r="M25" i="16" s="1"/>
  <c r="N25" i="23"/>
  <c r="N25" i="16" s="1"/>
  <c r="O25" i="23"/>
  <c r="O25" i="16" s="1"/>
  <c r="E27" i="23"/>
  <c r="F27" i="23"/>
  <c r="G27" i="23"/>
  <c r="H27" i="23"/>
  <c r="I27" i="23"/>
  <c r="J27" i="23"/>
  <c r="K27" i="23"/>
  <c r="L27" i="23"/>
  <c r="M27" i="23"/>
  <c r="N27" i="23"/>
  <c r="O27" i="23"/>
  <c r="D30" i="23"/>
  <c r="D30" i="16" s="1"/>
  <c r="E30" i="23"/>
  <c r="E30" i="16" s="1"/>
  <c r="F30" i="23"/>
  <c r="F30" i="16" s="1"/>
  <c r="G30" i="23"/>
  <c r="G30" i="16" s="1"/>
  <c r="H30" i="23"/>
  <c r="H30" i="16" s="1"/>
  <c r="I30" i="23"/>
  <c r="I30" i="16" s="1"/>
  <c r="J30" i="23"/>
  <c r="J30" i="16" s="1"/>
  <c r="K30" i="23"/>
  <c r="K30" i="16" s="1"/>
  <c r="L30" i="23"/>
  <c r="L30" i="16" s="1"/>
  <c r="M30" i="23"/>
  <c r="M30" i="16" s="1"/>
  <c r="N30" i="23"/>
  <c r="N30" i="16" s="1"/>
  <c r="N34" i="16" s="1"/>
  <c r="O30" i="23"/>
  <c r="O30" i="16" s="1"/>
  <c r="O34" i="16" s="1"/>
  <c r="D31" i="23"/>
  <c r="D31" i="16" s="1"/>
  <c r="E31" i="23"/>
  <c r="E31" i="16" s="1"/>
  <c r="F31" i="23"/>
  <c r="F31" i="16" s="1"/>
  <c r="G31" i="23"/>
  <c r="G31" i="16" s="1"/>
  <c r="H31" i="23"/>
  <c r="H31" i="16" s="1"/>
  <c r="I31" i="23"/>
  <c r="I31" i="16" s="1"/>
  <c r="J31" i="23"/>
  <c r="J31" i="16" s="1"/>
  <c r="K31" i="23"/>
  <c r="K31" i="16" s="1"/>
  <c r="L31" i="23"/>
  <c r="L31" i="16" s="1"/>
  <c r="M31" i="23"/>
  <c r="M31" i="16" s="1"/>
  <c r="F33" i="23"/>
  <c r="F33" i="16" s="1"/>
  <c r="G33" i="23"/>
  <c r="G33" i="16" s="1"/>
  <c r="H33" i="23"/>
  <c r="H33" i="16" s="1"/>
  <c r="I33" i="23"/>
  <c r="I33" i="16" s="1"/>
  <c r="J33" i="23"/>
  <c r="J33" i="16" s="1"/>
  <c r="K33" i="23"/>
  <c r="K33" i="16" s="1"/>
  <c r="L33" i="23"/>
  <c r="L33" i="16" s="1"/>
  <c r="M33" i="23"/>
  <c r="M33" i="16" s="1"/>
  <c r="J34" i="23"/>
  <c r="K34" i="23"/>
  <c r="F20" i="21"/>
  <c r="F21" i="14" s="1"/>
  <c r="G20" i="21"/>
  <c r="G21" i="14" s="1"/>
  <c r="H20" i="21"/>
  <c r="H21" i="14" s="1"/>
  <c r="I20" i="21"/>
  <c r="I21" i="14" s="1"/>
  <c r="J20" i="21"/>
  <c r="J21" i="14" s="1"/>
  <c r="K20" i="21"/>
  <c r="K21" i="14" s="1"/>
  <c r="L20" i="21"/>
  <c r="L21" i="14" s="1"/>
  <c r="M20" i="21"/>
  <c r="M21" i="14" s="1"/>
  <c r="N20" i="21"/>
  <c r="N21" i="14" s="1"/>
  <c r="O20" i="21"/>
  <c r="O21" i="14" s="1"/>
  <c r="M21" i="21"/>
  <c r="F23" i="21"/>
  <c r="F25" i="14" s="1"/>
  <c r="G23" i="21"/>
  <c r="G25" i="14" s="1"/>
  <c r="H23" i="21"/>
  <c r="H25" i="14" s="1"/>
  <c r="I23" i="21"/>
  <c r="I25" i="14" s="1"/>
  <c r="J23" i="21"/>
  <c r="J25" i="14" s="1"/>
  <c r="K23" i="21"/>
  <c r="K25" i="14" s="1"/>
  <c r="L23" i="21"/>
  <c r="L25" i="14" s="1"/>
  <c r="M23" i="21"/>
  <c r="M25" i="14" s="1"/>
  <c r="F25" i="21"/>
  <c r="G25" i="21"/>
  <c r="H25" i="21"/>
  <c r="F27" i="21"/>
  <c r="F30" i="14" s="1"/>
  <c r="G27" i="21"/>
  <c r="G30" i="14" s="1"/>
  <c r="H27" i="21"/>
  <c r="H30" i="14" s="1"/>
  <c r="I27" i="21"/>
  <c r="I30" i="14" s="1"/>
  <c r="J27" i="21"/>
  <c r="J30" i="14" s="1"/>
  <c r="K27" i="21"/>
  <c r="K30" i="14" s="1"/>
  <c r="L27" i="21"/>
  <c r="L30" i="14" s="1"/>
  <c r="M27" i="21"/>
  <c r="M30" i="14" s="1"/>
  <c r="N27" i="21"/>
  <c r="N30" i="14" s="1"/>
  <c r="O27" i="21"/>
  <c r="O30" i="14" s="1"/>
  <c r="F28" i="21"/>
  <c r="F31" i="14" s="1"/>
  <c r="F38" i="14" s="1"/>
  <c r="G28" i="21"/>
  <c r="G31" i="14" s="1"/>
  <c r="G38" i="14" s="1"/>
  <c r="H28" i="21"/>
  <c r="H31" i="14" s="1"/>
  <c r="H38" i="14" s="1"/>
  <c r="I28" i="21"/>
  <c r="I31" i="14" s="1"/>
  <c r="I38" i="14" s="1"/>
  <c r="J28" i="21"/>
  <c r="J31" i="14" s="1"/>
  <c r="J38" i="14" s="1"/>
  <c r="K28" i="21"/>
  <c r="K31" i="14" s="1"/>
  <c r="K38" i="14" s="1"/>
  <c r="L28" i="21"/>
  <c r="L31" i="14" s="1"/>
  <c r="L38" i="14" s="1"/>
  <c r="M28" i="21"/>
  <c r="M31" i="14" s="1"/>
  <c r="M38" i="14" s="1"/>
  <c r="N28" i="21"/>
  <c r="N31" i="14" s="1"/>
  <c r="N38" i="14" s="1"/>
  <c r="O28" i="21"/>
  <c r="O31" i="14" s="1"/>
  <c r="O38" i="14" s="1"/>
  <c r="F34" i="21"/>
  <c r="G34" i="21"/>
  <c r="H35" i="21"/>
  <c r="F37" i="21"/>
  <c r="F40" i="14" s="1"/>
  <c r="G37" i="21"/>
  <c r="G40" i="14" s="1"/>
  <c r="H37" i="21"/>
  <c r="H40" i="14" s="1"/>
  <c r="I37" i="21"/>
  <c r="I40" i="14" s="1"/>
  <c r="J37" i="21"/>
  <c r="J40" i="14" s="1"/>
  <c r="K37" i="21"/>
  <c r="K40" i="14" s="1"/>
  <c r="L37" i="21"/>
  <c r="L40" i="14" s="1"/>
  <c r="M37" i="21"/>
  <c r="M40" i="14" s="1"/>
  <c r="G29" i="21" l="1"/>
  <c r="G32" i="14" s="1"/>
  <c r="F29" i="21"/>
  <c r="F32" i="14" s="1"/>
  <c r="O34" i="21"/>
  <c r="N34" i="21"/>
  <c r="M34" i="21"/>
  <c r="L34" i="21"/>
  <c r="K34" i="21"/>
  <c r="J34" i="21"/>
  <c r="I34" i="21"/>
  <c r="H34" i="21"/>
  <c r="N21" i="21"/>
  <c r="N26" i="21" s="1"/>
  <c r="N35" i="21"/>
  <c r="M35" i="21"/>
  <c r="J35" i="21"/>
  <c r="J25" i="21"/>
  <c r="L35" i="21"/>
  <c r="K35" i="21"/>
  <c r="I35" i="21"/>
  <c r="H29" i="21"/>
  <c r="H32" i="14" s="1"/>
  <c r="I25" i="21"/>
  <c r="O21" i="21"/>
  <c r="O26" i="21" s="1"/>
  <c r="O30" i="21" s="1"/>
  <c r="N30" i="21"/>
  <c r="E27" i="16"/>
  <c r="G24" i="22"/>
  <c r="F28" i="15"/>
  <c r="G23" i="22"/>
  <c r="F27" i="15"/>
  <c r="O27" i="16"/>
  <c r="O29" i="21"/>
  <c r="O32" i="14" s="1"/>
  <c r="H34" i="23"/>
  <c r="N27" i="16"/>
  <c r="J19" i="23"/>
  <c r="J22" i="23" s="1"/>
  <c r="J36" i="23" s="1"/>
  <c r="N22" i="16"/>
  <c r="N36" i="16" s="1"/>
  <c r="G21" i="22"/>
  <c r="G25" i="15" s="1"/>
  <c r="F25" i="15"/>
  <c r="N29" i="21"/>
  <c r="N32" i="14" s="1"/>
  <c r="L11" i="17"/>
  <c r="L14" i="17" s="1"/>
  <c r="L17" i="17" s="1"/>
  <c r="L28" i="14"/>
  <c r="M29" i="21"/>
  <c r="M32" i="14" s="1"/>
  <c r="G37" i="14"/>
  <c r="L34" i="16"/>
  <c r="L27" i="16"/>
  <c r="H19" i="23"/>
  <c r="H22" i="23" s="1"/>
  <c r="H36" i="23" s="1"/>
  <c r="L29" i="21"/>
  <c r="L32" i="14" s="1"/>
  <c r="E34" i="23"/>
  <c r="E36" i="23" s="1"/>
  <c r="K34" i="16"/>
  <c r="G35" i="21"/>
  <c r="K29" i="21"/>
  <c r="K32" i="14" s="1"/>
  <c r="M25" i="21"/>
  <c r="M26" i="21" s="1"/>
  <c r="I11" i="17"/>
  <c r="I14" i="17" s="1"/>
  <c r="I17" i="17" s="1"/>
  <c r="I28" i="14"/>
  <c r="G21" i="21"/>
  <c r="D34" i="23"/>
  <c r="J34" i="16"/>
  <c r="J27" i="16"/>
  <c r="F19" i="23"/>
  <c r="F22" i="23" s="1"/>
  <c r="F36" i="23" s="1"/>
  <c r="E22" i="16"/>
  <c r="J19" i="16"/>
  <c r="J22" i="16" s="1"/>
  <c r="D27" i="16"/>
  <c r="J37" i="14"/>
  <c r="I34" i="23"/>
  <c r="O22" i="16"/>
  <c r="G22" i="22"/>
  <c r="F26" i="15"/>
  <c r="K21" i="21"/>
  <c r="K11" i="17"/>
  <c r="K14" i="17" s="1"/>
  <c r="K17" i="17" s="1"/>
  <c r="K28" i="14"/>
  <c r="F34" i="23"/>
  <c r="L19" i="16"/>
  <c r="F37" i="14"/>
  <c r="G19" i="23"/>
  <c r="G22" i="23" s="1"/>
  <c r="G36" i="23" s="1"/>
  <c r="K19" i="16"/>
  <c r="K22" i="16" s="1"/>
  <c r="K36" i="16" s="1"/>
  <c r="F35" i="21"/>
  <c r="J29" i="21"/>
  <c r="J32" i="14" s="1"/>
  <c r="L25" i="21"/>
  <c r="H11" i="17"/>
  <c r="H14" i="17" s="1"/>
  <c r="H17" i="17" s="1"/>
  <c r="H28" i="14"/>
  <c r="F21" i="21"/>
  <c r="O34" i="23"/>
  <c r="I34" i="16"/>
  <c r="I27" i="16"/>
  <c r="I19" i="16"/>
  <c r="I22" i="16" s="1"/>
  <c r="I36" i="16" s="1"/>
  <c r="L21" i="21"/>
  <c r="K19" i="23"/>
  <c r="K22" i="23" s="1"/>
  <c r="K36" i="23" s="1"/>
  <c r="M11" i="17"/>
  <c r="M14" i="17" s="1"/>
  <c r="M17" i="17" s="1"/>
  <c r="M28" i="14"/>
  <c r="M22" i="16"/>
  <c r="J11" i="17"/>
  <c r="J14" i="17" s="1"/>
  <c r="J17" i="17" s="1"/>
  <c r="J28" i="14"/>
  <c r="H21" i="21"/>
  <c r="K27" i="16"/>
  <c r="N43" i="21"/>
  <c r="N46" i="21" s="1"/>
  <c r="I29" i="21"/>
  <c r="I32" i="14" s="1"/>
  <c r="K25" i="21"/>
  <c r="G28" i="14"/>
  <c r="G11" i="17"/>
  <c r="G14" i="17" s="1"/>
  <c r="G17" i="17" s="1"/>
  <c r="O37" i="14"/>
  <c r="N34" i="23"/>
  <c r="H34" i="16"/>
  <c r="H27" i="16"/>
  <c r="H19" i="16"/>
  <c r="L37" i="14"/>
  <c r="K37" i="14"/>
  <c r="D27" i="23"/>
  <c r="D36" i="23" s="1"/>
  <c r="D38" i="23" s="1"/>
  <c r="E37" i="23" s="1"/>
  <c r="L19" i="23"/>
  <c r="L22" i="23" s="1"/>
  <c r="L36" i="23" s="1"/>
  <c r="I37" i="14"/>
  <c r="G11" i="22"/>
  <c r="J21" i="21"/>
  <c r="M34" i="16"/>
  <c r="M27" i="16"/>
  <c r="I19" i="23"/>
  <c r="I22" i="23" s="1"/>
  <c r="I36" i="23" s="1"/>
  <c r="I21" i="21"/>
  <c r="M43" i="21"/>
  <c r="M46" i="21" s="1"/>
  <c r="F28" i="14"/>
  <c r="F11" i="17"/>
  <c r="F14" i="17" s="1"/>
  <c r="F17" i="17" s="1"/>
  <c r="N37" i="14"/>
  <c r="M34" i="23"/>
  <c r="M36" i="23" s="1"/>
  <c r="G34" i="16"/>
  <c r="G27" i="16"/>
  <c r="O19" i="23"/>
  <c r="O22" i="23" s="1"/>
  <c r="O36" i="23" s="1"/>
  <c r="G19" i="16"/>
  <c r="G22" i="16" s="1"/>
  <c r="G36" i="16" s="1"/>
  <c r="F26" i="22"/>
  <c r="F28" i="22" s="1"/>
  <c r="E34" i="16"/>
  <c r="D34" i="16"/>
  <c r="D36" i="16" s="1"/>
  <c r="D38" i="16" s="1"/>
  <c r="E13" i="22"/>
  <c r="E14" i="15" s="1"/>
  <c r="E22" i="15" s="1"/>
  <c r="D14" i="15"/>
  <c r="D22" i="15" s="1"/>
  <c r="H37" i="14"/>
  <c r="G34" i="23"/>
  <c r="O35" i="21"/>
  <c r="M37" i="14"/>
  <c r="L34" i="23"/>
  <c r="F34" i="16"/>
  <c r="F27" i="16"/>
  <c r="N19" i="23"/>
  <c r="N22" i="23" s="1"/>
  <c r="F19" i="16"/>
  <c r="F22" i="16" s="1"/>
  <c r="F36" i="16" s="1"/>
  <c r="G25" i="22"/>
  <c r="G26" i="22"/>
  <c r="G28" i="22" s="1"/>
  <c r="H21" i="22"/>
  <c r="H25" i="15" s="1"/>
  <c r="H11" i="22"/>
  <c r="F13" i="22"/>
  <c r="E25" i="22"/>
  <c r="E24" i="22"/>
  <c r="E28" i="15" s="1"/>
  <c r="E23" i="22"/>
  <c r="E22" i="22"/>
  <c r="E21" i="22"/>
  <c r="E25" i="15" s="1"/>
  <c r="G33" i="14" l="1"/>
  <c r="F33" i="14"/>
  <c r="P17" i="17"/>
  <c r="O43" i="21"/>
  <c r="O46" i="21" s="1"/>
  <c r="M30" i="21"/>
  <c r="M33" i="21"/>
  <c r="M36" i="21" s="1"/>
  <c r="M38" i="21" s="1"/>
  <c r="M44" i="21"/>
  <c r="M47" i="21" s="1"/>
  <c r="F37" i="22"/>
  <c r="K43" i="21"/>
  <c r="K46" i="21" s="1"/>
  <c r="K26" i="21"/>
  <c r="K30" i="21" s="1"/>
  <c r="H22" i="22"/>
  <c r="G26" i="15"/>
  <c r="H23" i="22"/>
  <c r="H26" i="22" s="1"/>
  <c r="H28" i="22" s="1"/>
  <c r="G27" i="15"/>
  <c r="G26" i="21"/>
  <c r="G30" i="21" s="1"/>
  <c r="G43" i="21"/>
  <c r="G46" i="21" s="1"/>
  <c r="D22" i="22"/>
  <c r="D26" i="15" s="1"/>
  <c r="E26" i="15"/>
  <c r="H33" i="14"/>
  <c r="H46" i="14"/>
  <c r="M36" i="16"/>
  <c r="D23" i="22"/>
  <c r="E27" i="15"/>
  <c r="N33" i="14"/>
  <c r="N46" i="14"/>
  <c r="J43" i="21"/>
  <c r="J46" i="21" s="1"/>
  <c r="J26" i="21"/>
  <c r="J30" i="21" s="1"/>
  <c r="L33" i="14"/>
  <c r="L46" i="14"/>
  <c r="L22" i="16"/>
  <c r="L36" i="16" s="1"/>
  <c r="O44" i="21"/>
  <c r="O47" i="21" s="1"/>
  <c r="O33" i="21"/>
  <c r="O36" i="21" s="1"/>
  <c r="O38" i="21" s="1"/>
  <c r="N44" i="21"/>
  <c r="N47" i="21" s="1"/>
  <c r="N33" i="21"/>
  <c r="N36" i="21" s="1"/>
  <c r="N38" i="21" s="1"/>
  <c r="M46" i="14"/>
  <c r="M33" i="14"/>
  <c r="I43" i="21"/>
  <c r="I46" i="21" s="1"/>
  <c r="I26" i="21"/>
  <c r="I30" i="21" s="1"/>
  <c r="G37" i="22"/>
  <c r="O33" i="14"/>
  <c r="O46" i="14"/>
  <c r="F46" i="14"/>
  <c r="H24" i="22"/>
  <c r="G28" i="15"/>
  <c r="K33" i="14"/>
  <c r="K46" i="14"/>
  <c r="J33" i="14"/>
  <c r="J46" i="14"/>
  <c r="H22" i="16"/>
  <c r="H36" i="16" s="1"/>
  <c r="F42" i="19"/>
  <c r="E38" i="23"/>
  <c r="F37" i="23" s="1"/>
  <c r="F38" i="23" s="1"/>
  <c r="G37" i="23" s="1"/>
  <c r="G38" i="23" s="1"/>
  <c r="H37" i="23" s="1"/>
  <c r="H38" i="23" s="1"/>
  <c r="I37" i="23" s="1"/>
  <c r="I38" i="23" s="1"/>
  <c r="J37" i="23" s="1"/>
  <c r="J38" i="23" s="1"/>
  <c r="K37" i="23" s="1"/>
  <c r="K38" i="23" s="1"/>
  <c r="L37" i="23" s="1"/>
  <c r="L38" i="23" s="1"/>
  <c r="M37" i="23" s="1"/>
  <c r="M38" i="23" s="1"/>
  <c r="N37" i="23" s="1"/>
  <c r="N38" i="23" s="1"/>
  <c r="O37" i="23" s="1"/>
  <c r="O38" i="23" s="1"/>
  <c r="H26" i="21"/>
  <c r="H30" i="21" s="1"/>
  <c r="H43" i="21"/>
  <c r="H46" i="21" s="1"/>
  <c r="O36" i="16"/>
  <c r="F30" i="15"/>
  <c r="F32" i="15" s="1"/>
  <c r="H25" i="22"/>
  <c r="F43" i="21"/>
  <c r="F46" i="21" s="1"/>
  <c r="F26" i="21"/>
  <c r="F30" i="21" s="1"/>
  <c r="N36" i="23"/>
  <c r="G46" i="14"/>
  <c r="D25" i="22"/>
  <c r="D29" i="15" s="1"/>
  <c r="E29" i="15"/>
  <c r="D39" i="15"/>
  <c r="E37" i="16"/>
  <c r="E18" i="22"/>
  <c r="E36" i="16"/>
  <c r="E38" i="16" s="1"/>
  <c r="I33" i="14"/>
  <c r="I46" i="14"/>
  <c r="J36" i="16"/>
  <c r="L43" i="21"/>
  <c r="L46" i="21" s="1"/>
  <c r="L26" i="21"/>
  <c r="L30" i="21" s="1"/>
  <c r="F18" i="22"/>
  <c r="F39" i="22" s="1"/>
  <c r="G13" i="22"/>
  <c r="I11" i="22"/>
  <c r="D21" i="22"/>
  <c r="E26" i="22"/>
  <c r="E28" i="22" s="1"/>
  <c r="E37" i="22" s="1"/>
  <c r="E39" i="22" s="1"/>
  <c r="I21" i="22"/>
  <c r="I25" i="15" s="1"/>
  <c r="E30" i="15" l="1"/>
  <c r="E32" i="15" s="1"/>
  <c r="H37" i="22"/>
  <c r="L33" i="21"/>
  <c r="L36" i="21" s="1"/>
  <c r="L38" i="21" s="1"/>
  <c r="L44" i="21"/>
  <c r="L47" i="21" s="1"/>
  <c r="N36" i="14"/>
  <c r="N39" i="14" s="1"/>
  <c r="N47" i="14"/>
  <c r="J47" i="14"/>
  <c r="J36" i="14"/>
  <c r="J39" i="14" s="1"/>
  <c r="P46" i="21"/>
  <c r="H47" i="14"/>
  <c r="H36" i="14"/>
  <c r="H39" i="14" s="1"/>
  <c r="L47" i="14"/>
  <c r="L36" i="14"/>
  <c r="L39" i="14" s="1"/>
  <c r="I24" i="22"/>
  <c r="H28" i="15"/>
  <c r="J33" i="21"/>
  <c r="J36" i="21" s="1"/>
  <c r="J38" i="21" s="1"/>
  <c r="J44" i="21"/>
  <c r="J47" i="21" s="1"/>
  <c r="N49" i="14"/>
  <c r="N24" i="19" s="1"/>
  <c r="G49" i="14"/>
  <c r="G24" i="19" s="1"/>
  <c r="J49" i="14"/>
  <c r="J24" i="19" s="1"/>
  <c r="I47" i="14"/>
  <c r="I36" i="14"/>
  <c r="I39" i="14" s="1"/>
  <c r="F38" i="16"/>
  <c r="F39" i="15" s="1"/>
  <c r="E39" i="15"/>
  <c r="H49" i="14"/>
  <c r="H24" i="19" s="1"/>
  <c r="I22" i="22"/>
  <c r="H26" i="15"/>
  <c r="K36" i="14"/>
  <c r="K39" i="14" s="1"/>
  <c r="K47" i="14"/>
  <c r="I44" i="21"/>
  <c r="I47" i="21" s="1"/>
  <c r="I33" i="21"/>
  <c r="I36" i="21" s="1"/>
  <c r="I38" i="21" s="1"/>
  <c r="L49" i="14"/>
  <c r="L24" i="19" s="1"/>
  <c r="G42" i="19"/>
  <c r="I25" i="22"/>
  <c r="F49" i="14"/>
  <c r="M36" i="14"/>
  <c r="M39" i="14" s="1"/>
  <c r="M47" i="14"/>
  <c r="G33" i="21"/>
  <c r="G36" i="21" s="1"/>
  <c r="G38" i="21" s="1"/>
  <c r="G44" i="21"/>
  <c r="G47" i="21" s="1"/>
  <c r="H33" i="21"/>
  <c r="H36" i="21" s="1"/>
  <c r="H38" i="21" s="1"/>
  <c r="H44" i="21"/>
  <c r="H47" i="21" s="1"/>
  <c r="O49" i="14"/>
  <c r="O24" i="19" s="1"/>
  <c r="G36" i="14"/>
  <c r="G39" i="14" s="1"/>
  <c r="G47" i="14"/>
  <c r="O36" i="14"/>
  <c r="O39" i="14" s="1"/>
  <c r="O47" i="14"/>
  <c r="D24" i="22"/>
  <c r="D28" i="15" s="1"/>
  <c r="D27" i="15"/>
  <c r="I49" i="14"/>
  <c r="I24" i="19" s="1"/>
  <c r="I23" i="22"/>
  <c r="H27" i="15"/>
  <c r="G38" i="19"/>
  <c r="F33" i="21"/>
  <c r="F36" i="21" s="1"/>
  <c r="F38" i="21" s="1"/>
  <c r="F39" i="21" s="1"/>
  <c r="F44" i="21"/>
  <c r="F47" i="21" s="1"/>
  <c r="K49" i="14"/>
  <c r="K24" i="19" s="1"/>
  <c r="K33" i="21"/>
  <c r="K36" i="21" s="1"/>
  <c r="K38" i="21" s="1"/>
  <c r="K44" i="21"/>
  <c r="K47" i="21" s="1"/>
  <c r="D26" i="22"/>
  <c r="D28" i="22" s="1"/>
  <c r="D37" i="22" s="1"/>
  <c r="D39" i="22" s="1"/>
  <c r="D25" i="15"/>
  <c r="F30" i="19"/>
  <c r="F36" i="14"/>
  <c r="F39" i="14" s="1"/>
  <c r="F47" i="14"/>
  <c r="M49" i="14"/>
  <c r="M24" i="19" s="1"/>
  <c r="F38" i="19"/>
  <c r="J21" i="22"/>
  <c r="J25" i="15" s="1"/>
  <c r="J11" i="22"/>
  <c r="H13" i="22"/>
  <c r="G18" i="22"/>
  <c r="G39" i="22" s="1"/>
  <c r="E44" i="15" l="1"/>
  <c r="E46" i="15" s="1"/>
  <c r="D30" i="15"/>
  <c r="D32" i="15" s="1"/>
  <c r="D44" i="15" s="1"/>
  <c r="D46" i="15" s="1"/>
  <c r="F34" i="19"/>
  <c r="F32" i="19"/>
  <c r="F50" i="14"/>
  <c r="I50" i="14"/>
  <c r="I26" i="19" s="1"/>
  <c r="H38" i="19"/>
  <c r="F41" i="14"/>
  <c r="F42" i="14" s="1"/>
  <c r="F10" i="17"/>
  <c r="F13" i="17" s="1"/>
  <c r="F24" i="19"/>
  <c r="F25" i="19" s="1"/>
  <c r="P49" i="14"/>
  <c r="H42" i="19"/>
  <c r="J22" i="22"/>
  <c r="I26" i="15"/>
  <c r="J10" i="17"/>
  <c r="J13" i="17" s="1"/>
  <c r="J18" i="17" s="1"/>
  <c r="J36" i="19" s="1"/>
  <c r="J41" i="14"/>
  <c r="J24" i="22"/>
  <c r="I28" i="15"/>
  <c r="L50" i="14"/>
  <c r="L26" i="19" s="1"/>
  <c r="O41" i="14"/>
  <c r="O10" i="17"/>
  <c r="O13" i="17" s="1"/>
  <c r="H50" i="14"/>
  <c r="H26" i="19" s="1"/>
  <c r="H32" i="19"/>
  <c r="P47" i="21"/>
  <c r="G50" i="14"/>
  <c r="G26" i="19" s="1"/>
  <c r="G32" i="19"/>
  <c r="M50" i="14"/>
  <c r="M26" i="19" s="1"/>
  <c r="F40" i="19"/>
  <c r="J23" i="22"/>
  <c r="I27" i="15"/>
  <c r="J25" i="22"/>
  <c r="J50" i="14"/>
  <c r="J26" i="19" s="1"/>
  <c r="I26" i="22"/>
  <c r="I28" i="22" s="1"/>
  <c r="L10" i="17"/>
  <c r="L13" i="17" s="1"/>
  <c r="L18" i="17" s="1"/>
  <c r="L36" i="19" s="1"/>
  <c r="L41" i="14"/>
  <c r="N50" i="14"/>
  <c r="N26" i="19" s="1"/>
  <c r="N41" i="14"/>
  <c r="N10" i="17"/>
  <c r="N13" i="17" s="1"/>
  <c r="O50" i="14"/>
  <c r="O26" i="19" s="1"/>
  <c r="F44" i="15"/>
  <c r="G37" i="16"/>
  <c r="G38" i="16" s="1"/>
  <c r="G39" i="15" s="1"/>
  <c r="H41" i="14"/>
  <c r="H10" i="17"/>
  <c r="H13" i="17" s="1"/>
  <c r="H18" i="17" s="1"/>
  <c r="H36" i="19" s="1"/>
  <c r="G39" i="21"/>
  <c r="H39" i="21" s="1"/>
  <c r="I39" i="21" s="1"/>
  <c r="J39" i="21" s="1"/>
  <c r="K39" i="21" s="1"/>
  <c r="L39" i="21" s="1"/>
  <c r="M39" i="21" s="1"/>
  <c r="N39" i="21" s="1"/>
  <c r="O39" i="21" s="1"/>
  <c r="G41" i="14"/>
  <c r="G10" i="17"/>
  <c r="G13" i="17" s="1"/>
  <c r="G18" i="17" s="1"/>
  <c r="G36" i="19" s="1"/>
  <c r="M10" i="17"/>
  <c r="M13" i="17" s="1"/>
  <c r="M18" i="17" s="1"/>
  <c r="M36" i="19" s="1"/>
  <c r="M41" i="14"/>
  <c r="K50" i="14"/>
  <c r="K26" i="19" s="1"/>
  <c r="I10" i="17"/>
  <c r="I13" i="17" s="1"/>
  <c r="I18" i="17" s="1"/>
  <c r="I36" i="19" s="1"/>
  <c r="I41" i="14"/>
  <c r="K10" i="17"/>
  <c r="K13" i="17" s="1"/>
  <c r="K18" i="17" s="1"/>
  <c r="K36" i="19" s="1"/>
  <c r="K41" i="14"/>
  <c r="K11" i="22"/>
  <c r="I13" i="22"/>
  <c r="I32" i="19" s="1"/>
  <c r="H18" i="22"/>
  <c r="H39" i="22" s="1"/>
  <c r="K21" i="22"/>
  <c r="K25" i="15" s="1"/>
  <c r="G34" i="19" l="1"/>
  <c r="G22" i="15"/>
  <c r="P13" i="17"/>
  <c r="F46" i="15"/>
  <c r="K25" i="22"/>
  <c r="F18" i="17"/>
  <c r="F36" i="19" s="1"/>
  <c r="F19" i="17"/>
  <c r="F37" i="19" s="1"/>
  <c r="K23" i="22"/>
  <c r="J27" i="15"/>
  <c r="G42" i="14"/>
  <c r="H42" i="14" s="1"/>
  <c r="I42" i="14" s="1"/>
  <c r="J42" i="14" s="1"/>
  <c r="K42" i="14" s="1"/>
  <c r="L42" i="14" s="1"/>
  <c r="M42" i="14" s="1"/>
  <c r="N42" i="14" s="1"/>
  <c r="O42" i="14" s="1"/>
  <c r="G44" i="15"/>
  <c r="H37" i="16"/>
  <c r="H38" i="16" s="1"/>
  <c r="H39" i="15" s="1"/>
  <c r="J26" i="22"/>
  <c r="J28" i="22" s="1"/>
  <c r="H22" i="15"/>
  <c r="G30" i="19"/>
  <c r="G40" i="19"/>
  <c r="I37" i="22"/>
  <c r="K22" i="22"/>
  <c r="J26" i="15"/>
  <c r="K24" i="22"/>
  <c r="J28" i="15"/>
  <c r="I42" i="19"/>
  <c r="F26" i="19"/>
  <c r="F27" i="19" s="1"/>
  <c r="P50" i="14"/>
  <c r="J13" i="22"/>
  <c r="I18" i="22"/>
  <c r="I39" i="22" s="1"/>
  <c r="L21" i="22"/>
  <c r="L25" i="15" s="1"/>
  <c r="L11" i="22"/>
  <c r="G46" i="15" l="1"/>
  <c r="L23" i="22"/>
  <c r="K27" i="15"/>
  <c r="L24" i="22"/>
  <c r="K28" i="15"/>
  <c r="I22" i="15"/>
  <c r="H30" i="19"/>
  <c r="H40" i="19"/>
  <c r="H34" i="19"/>
  <c r="L25" i="22"/>
  <c r="L22" i="22"/>
  <c r="L26" i="22" s="1"/>
  <c r="L28" i="22" s="1"/>
  <c r="K26" i="15"/>
  <c r="H44" i="15"/>
  <c r="I37" i="16"/>
  <c r="I38" i="16" s="1"/>
  <c r="I39" i="15" s="1"/>
  <c r="K26" i="22"/>
  <c r="K28" i="22" s="1"/>
  <c r="J42" i="19"/>
  <c r="J32" i="19"/>
  <c r="I38" i="19"/>
  <c r="J37" i="22"/>
  <c r="M21" i="22"/>
  <c r="M25" i="15" s="1"/>
  <c r="M11" i="22"/>
  <c r="K13" i="22"/>
  <c r="J18" i="22"/>
  <c r="J39" i="22" s="1"/>
  <c r="L37" i="22" l="1"/>
  <c r="J38" i="19"/>
  <c r="J22" i="15"/>
  <c r="I30" i="19"/>
  <c r="I34" i="19"/>
  <c r="I40" i="19"/>
  <c r="M22" i="22"/>
  <c r="L26" i="15"/>
  <c r="M23" i="22"/>
  <c r="L27" i="15"/>
  <c r="K42" i="19"/>
  <c r="K32" i="19"/>
  <c r="M25" i="22"/>
  <c r="K37" i="22"/>
  <c r="I44" i="15"/>
  <c r="J37" i="16"/>
  <c r="J38" i="16" s="1"/>
  <c r="J39" i="15" s="1"/>
  <c r="H46" i="15"/>
  <c r="M24" i="22"/>
  <c r="L28" i="15"/>
  <c r="N11" i="22"/>
  <c r="L13" i="22"/>
  <c r="K18" i="22"/>
  <c r="K39" i="22" s="1"/>
  <c r="N21" i="22"/>
  <c r="N25" i="15" s="1"/>
  <c r="K22" i="15" l="1"/>
  <c r="J34" i="19"/>
  <c r="J30" i="19"/>
  <c r="J40" i="19"/>
  <c r="N24" i="22"/>
  <c r="M28" i="15"/>
  <c r="J44" i="15"/>
  <c r="K37" i="16"/>
  <c r="K38" i="16" s="1"/>
  <c r="K39" i="15" s="1"/>
  <c r="L42" i="19"/>
  <c r="L32" i="19"/>
  <c r="N25" i="22"/>
  <c r="I46" i="15"/>
  <c r="K38" i="19"/>
  <c r="F39" i="19" s="1"/>
  <c r="N23" i="22"/>
  <c r="N26" i="22" s="1"/>
  <c r="N28" i="22" s="1"/>
  <c r="M27" i="15"/>
  <c r="M26" i="22"/>
  <c r="M28" i="22" s="1"/>
  <c r="N22" i="22"/>
  <c r="M26" i="15"/>
  <c r="M13" i="22"/>
  <c r="L18" i="22"/>
  <c r="L39" i="22" s="1"/>
  <c r="O21" i="22"/>
  <c r="O11" i="22"/>
  <c r="J46" i="15" l="1"/>
  <c r="N37" i="22"/>
  <c r="O24" i="22"/>
  <c r="O28" i="15" s="1"/>
  <c r="N28" i="15"/>
  <c r="O26" i="22"/>
  <c r="O28" i="22" s="1"/>
  <c r="O25" i="15"/>
  <c r="K44" i="15"/>
  <c r="L37" i="16"/>
  <c r="L38" i="16" s="1"/>
  <c r="L39" i="15" s="1"/>
  <c r="O23" i="22"/>
  <c r="O27" i="15" s="1"/>
  <c r="N27" i="15"/>
  <c r="M42" i="19"/>
  <c r="M32" i="19"/>
  <c r="O25" i="22"/>
  <c r="L22" i="15"/>
  <c r="K34" i="19"/>
  <c r="K30" i="19"/>
  <c r="K40" i="19"/>
  <c r="O22" i="22"/>
  <c r="O26" i="15" s="1"/>
  <c r="N26" i="15"/>
  <c r="M37" i="22"/>
  <c r="N13" i="22"/>
  <c r="M18" i="22"/>
  <c r="M39" i="22" s="1"/>
  <c r="K46" i="15" l="1"/>
  <c r="L44" i="15"/>
  <c r="M37" i="16"/>
  <c r="M38" i="16" s="1"/>
  <c r="M39" i="15" s="1"/>
  <c r="N42" i="19"/>
  <c r="N32" i="19"/>
  <c r="O37" i="22"/>
  <c r="M22" i="15"/>
  <c r="L34" i="19"/>
  <c r="L30" i="19"/>
  <c r="L40" i="19"/>
  <c r="O13" i="22"/>
  <c r="N18" i="22"/>
  <c r="N39" i="22" s="1"/>
  <c r="L46" i="15" l="1"/>
  <c r="N22" i="15"/>
  <c r="M30" i="19"/>
  <c r="M34" i="19"/>
  <c r="M40" i="19"/>
  <c r="M44" i="15"/>
  <c r="N37" i="16"/>
  <c r="N38" i="16" s="1"/>
  <c r="N39" i="15" s="1"/>
  <c r="O18" i="22"/>
  <c r="O39" i="22" s="1"/>
  <c r="N30" i="19" l="1"/>
  <c r="N34" i="19"/>
  <c r="N40" i="19"/>
  <c r="O42" i="19"/>
  <c r="F43" i="19" s="1"/>
  <c r="O32" i="19"/>
  <c r="F33" i="19" s="1"/>
  <c r="N44" i="15"/>
  <c r="O37" i="16"/>
  <c r="O38" i="16" s="1"/>
  <c r="M46" i="15"/>
  <c r="O39" i="15" l="1"/>
  <c r="O44" i="15" s="1"/>
  <c r="O40" i="19"/>
  <c r="O22" i="15"/>
  <c r="N46" i="15"/>
  <c r="F41" i="19"/>
  <c r="O34" i="19"/>
  <c r="F35" i="19" s="1"/>
  <c r="O30" i="19"/>
  <c r="F31" i="19" s="1"/>
  <c r="O46" i="15" l="1"/>
</calcChain>
</file>

<file path=xl/sharedStrings.xml><?xml version="1.0" encoding="utf-8"?>
<sst xmlns="http://schemas.openxmlformats.org/spreadsheetml/2006/main" count="961" uniqueCount="294">
  <si>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</si>
  <si>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</si>
  <si>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</si>
  <si>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</si>
  <si>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</si>
  <si>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</si>
  <si>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</si>
  <si>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</si>
  <si>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</si>
  <si>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</si>
  <si>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</si>
  <si>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</si>
  <si>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</si>
  <si>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</si>
  <si>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</si>
  <si>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</si>
  <si>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</si>
  <si>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</si>
  <si>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</si>
  <si>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</si>
  <si>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</si>
  <si>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</si>
  <si>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</si>
  <si>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</si>
  <si>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</si>
  <si>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</si>
  <si>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</si>
  <si>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</si>
  <si>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</si>
  <si>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</si>
  <si>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</si>
  <si>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</si>
  <si>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</si>
  <si>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</si>
  <si>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</si>
  <si>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</si>
  <si>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</si>
  <si>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</si>
  <si>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</si>
  <si>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</si>
  <si>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</si>
  <si>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</si>
  <si>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</si>
  <si>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</si>
  <si>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</si>
  <si>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</si>
  <si>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</si>
  <si>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</si>
  <si>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</si>
  <si>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</si>
  <si>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</si>
  <si>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</si>
  <si>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</si>
  <si>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</si>
  <si>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</si>
  <si>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</si>
  <si>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</si>
  <si>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</si>
  <si>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</si>
  <si>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</si>
  <si>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</si>
  <si>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</si>
  <si>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</si>
  <si>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</si>
  <si>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</si>
  <si>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</si>
  <si>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</si>
  <si>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</si>
  <si>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</si>
  <si>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</si>
  <si>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</si>
  <si>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</si>
  <si>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</si>
  <si>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</si>
  <si>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</si>
  <si>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</si>
  <si>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</si>
  <si>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</si>
  <si>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</si>
  <si>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</si>
  <si>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</si>
  <si>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</si>
  <si>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</si>
  <si>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</si>
  <si>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</si>
  <si>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</si>
  <si>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</si>
  <si>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</si>
  <si>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</si>
  <si>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</si>
  <si>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</si>
  <si>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</si>
  <si>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</si>
  <si>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</si>
  <si>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</si>
  <si>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</si>
  <si>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</si>
  <si>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NPV</t>
  </si>
  <si>
    <t>IRR</t>
  </si>
  <si>
    <t>TPC</t>
  </si>
  <si>
    <t>Payback Period</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</si>
  <si>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</si>
  <si>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</si>
  <si>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</si>
  <si>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</si>
  <si>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</si>
  <si>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</si>
  <si>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</si>
  <si>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</si>
  <si>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</si>
  <si>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</si>
  <si>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</si>
  <si>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</si>
  <si>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</si>
  <si>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</si>
  <si>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Fixed Asset Coverage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</si>
  <si>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</si>
  <si>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</si>
  <si>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</si>
  <si>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</si>
  <si>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</si>
  <si>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</si>
  <si>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</si>
  <si>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</si>
  <si>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</si>
  <si>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</si>
  <si>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</si>
  <si>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</si>
  <si>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</si>
  <si>
    <t>`</t>
  </si>
  <si>
    <t>Old</t>
  </si>
  <si>
    <t>S.N.</t>
  </si>
  <si>
    <t>2024-25</t>
  </si>
  <si>
    <t>2025-26</t>
  </si>
  <si>
    <t>2026-27</t>
  </si>
  <si>
    <t>2027-28</t>
  </si>
  <si>
    <t>2028-29</t>
  </si>
  <si>
    <t>2029-30</t>
  </si>
  <si>
    <t>2030-31</t>
  </si>
  <si>
    <t>2031-32</t>
  </si>
  <si>
    <t>2032-33</t>
  </si>
  <si>
    <t>2033-34</t>
  </si>
  <si>
    <t>2034-35</t>
  </si>
  <si>
    <t>Revenue from Operations</t>
  </si>
  <si>
    <t>Purchase of Inventory of Stock -in-trade</t>
  </si>
  <si>
    <t>Changes of Inventory of Stock-in-trade</t>
  </si>
  <si>
    <t>Direct Expenses (Power)</t>
  </si>
  <si>
    <t>Power &amp; Fuel</t>
  </si>
  <si>
    <t>Employee Benefit Expenses</t>
  </si>
  <si>
    <t>Direct Labour</t>
  </si>
  <si>
    <t>Other Manufacturing Expenses</t>
  </si>
  <si>
    <t>Other Expenses</t>
  </si>
  <si>
    <t>Selling &amp; Administrative Expenses</t>
  </si>
  <si>
    <t>Finance Cost</t>
  </si>
  <si>
    <t>Interest</t>
  </si>
  <si>
    <t>Other Income</t>
  </si>
  <si>
    <t>Add: Other Income</t>
  </si>
  <si>
    <t>Deferred Revenue Income</t>
  </si>
  <si>
    <t>Taxes</t>
  </si>
  <si>
    <t>Profit after Tax</t>
  </si>
  <si>
    <t>Cash Adjustment</t>
  </si>
  <si>
    <t>Cash from operation</t>
  </si>
  <si>
    <t>Other current Assets</t>
  </si>
  <si>
    <t>Repayment of Borrowings</t>
  </si>
  <si>
    <t>Payment to Capital Creditor</t>
  </si>
  <si>
    <t>Deferred Revenue</t>
  </si>
  <si>
    <t>Fixed Assets</t>
  </si>
  <si>
    <t>Sale of Fixed Assets</t>
  </si>
  <si>
    <t>Repayment of borrowings</t>
  </si>
  <si>
    <t>Trade Payable</t>
  </si>
  <si>
    <t>Opening Balance</t>
  </si>
  <si>
    <t>Closing Balance</t>
  </si>
  <si>
    <t>Liability for Expenses</t>
  </si>
  <si>
    <t>Other Payable</t>
  </si>
  <si>
    <t>Trade Receivable</t>
  </si>
  <si>
    <t>CRPL Infra (Private ) Limited- Balance Sheet</t>
  </si>
  <si>
    <t>FY 24-25</t>
  </si>
  <si>
    <t>FY 25-26</t>
  </si>
  <si>
    <t>FY 26-27</t>
  </si>
  <si>
    <t>FY 27-28</t>
  </si>
  <si>
    <t>FY 28-29</t>
  </si>
  <si>
    <t>FY 29-30</t>
  </si>
  <si>
    <t>FY 30-31</t>
  </si>
  <si>
    <t>FY 31-32</t>
  </si>
  <si>
    <t>FY 32-33</t>
  </si>
  <si>
    <t>FY 33-34</t>
  </si>
  <si>
    <t>FY 34-35</t>
  </si>
  <si>
    <t>Liabilities &amp;  Equities</t>
  </si>
  <si>
    <t>Short Term Borrowings</t>
  </si>
  <si>
    <t>Loan Repayable on Demand</t>
  </si>
  <si>
    <t>Current Maturities of Long Term Borrowings</t>
  </si>
  <si>
    <t>Sub-total</t>
  </si>
  <si>
    <t>Other Current Liabilities</t>
  </si>
  <si>
    <t>Capital Creditor</t>
  </si>
  <si>
    <t>Interest Accrued and due on borrowings</t>
  </si>
  <si>
    <t>Employee Related Liabilities</t>
  </si>
  <si>
    <t>Statutory Dues</t>
  </si>
  <si>
    <t>Advance from Customer</t>
  </si>
  <si>
    <t>Security Deposit from Customer</t>
  </si>
  <si>
    <t>sub-total</t>
  </si>
  <si>
    <t>Short Term Provisions</t>
  </si>
  <si>
    <t>Gratuity</t>
  </si>
  <si>
    <t>sub-total (Current Liabilities)</t>
  </si>
  <si>
    <t>Non - Current Liabilities</t>
  </si>
  <si>
    <t>Long Term Borrowings</t>
  </si>
  <si>
    <t>Secured Loan from Bank</t>
  </si>
  <si>
    <t>Unsecured Loan from Related Party</t>
  </si>
  <si>
    <t>Less: Current Maturities of Long Term Borrowings</t>
  </si>
  <si>
    <t>Other Long Term Liabilities</t>
  </si>
  <si>
    <t xml:space="preserve">Deferred Revenue </t>
  </si>
  <si>
    <t>Long Term Provisions</t>
  </si>
  <si>
    <t>Equity Share Capital</t>
  </si>
  <si>
    <t>Securities Premium Account</t>
  </si>
  <si>
    <t>Surplus in the statement of Profit &amp; Loss Account</t>
  </si>
  <si>
    <t>sub-total (Equity)</t>
  </si>
  <si>
    <t>Non- Current Assets</t>
  </si>
  <si>
    <t>Property, Plant &amp; Equipment</t>
  </si>
  <si>
    <t>Capital Work-in-progress</t>
  </si>
  <si>
    <t>Non- Current Investment</t>
  </si>
  <si>
    <t>Deferred Tax Asset</t>
  </si>
  <si>
    <t>Long Term Loan &amp; Advances</t>
  </si>
  <si>
    <t>Capital Advances</t>
  </si>
  <si>
    <t>Advance Tax ( Net of Provisions)</t>
  </si>
  <si>
    <t>Loan to subsidairy/Fellow subsidairy</t>
  </si>
  <si>
    <t>Sub-total - Long Term Loan &amp; Advances</t>
  </si>
  <si>
    <t>Other Non- Current Assets</t>
  </si>
  <si>
    <t>Prepaid Expenses</t>
  </si>
  <si>
    <t>Interest Accrued but not due</t>
  </si>
  <si>
    <t>Bank Deposits</t>
  </si>
  <si>
    <t>Sub-total (Non- Current Assets)</t>
  </si>
  <si>
    <t>Inventory</t>
  </si>
  <si>
    <t>Cash &amp; Bank Balances</t>
  </si>
  <si>
    <t>Fixed Deposit (less than 3 months)</t>
  </si>
  <si>
    <t>Short Term Loan &amp; Advances</t>
  </si>
  <si>
    <t>Advances to staff</t>
  </si>
  <si>
    <t>Advance against expenses/ supplies</t>
  </si>
  <si>
    <t>Sub-total (Short Term Loan &amp; Advances)</t>
  </si>
  <si>
    <t>Other Current Assets</t>
  </si>
  <si>
    <t>Balances with Government Authorities</t>
  </si>
  <si>
    <t>Security deposits</t>
  </si>
  <si>
    <t>Interest receivable</t>
  </si>
  <si>
    <t>Prepaid expense</t>
  </si>
  <si>
    <t>Other Receivable *</t>
  </si>
  <si>
    <t xml:space="preserve">Other  </t>
  </si>
  <si>
    <t>Sub-total Current Assets</t>
  </si>
  <si>
    <t>Add:Addition</t>
  </si>
  <si>
    <t>Less: Depreciation</t>
  </si>
  <si>
    <t>CWIP</t>
  </si>
  <si>
    <t>Add: Addition</t>
  </si>
  <si>
    <t>Less: Capitalized during the year</t>
  </si>
  <si>
    <t>Addition</t>
  </si>
  <si>
    <t>Less: Advance Adjusted</t>
  </si>
  <si>
    <t>Capital Advance</t>
  </si>
  <si>
    <t>Advance Adjusted</t>
  </si>
  <si>
    <t>Advance Given</t>
  </si>
  <si>
    <t>Add:</t>
  </si>
  <si>
    <t>Interest Income</t>
  </si>
  <si>
    <t>Cash Profit before Changes in Working Captal</t>
  </si>
  <si>
    <t>Provisions (Non- Current &amp; Current)</t>
  </si>
  <si>
    <t>Other Liabilities (Non- Current &amp; Current)</t>
  </si>
  <si>
    <t>Other Assets (Non- Current &amp; Current)</t>
  </si>
  <si>
    <t>Loan &amp; Advances (non- current &amp; current)</t>
  </si>
  <si>
    <t>Cash Profit after Changes in Working Captal</t>
  </si>
  <si>
    <t>Less: Income Tax Paid</t>
  </si>
  <si>
    <t>Cash Inflow/ (outflow) from Operating Activity</t>
  </si>
  <si>
    <t>Cash flow from Investing Actvity</t>
  </si>
  <si>
    <t>Purchase of Fixed Assets(Including CWIP, Capital Creditor &amp; Capital Advances)</t>
  </si>
  <si>
    <t>Interest Received</t>
  </si>
  <si>
    <t>Loan to Subsidairy</t>
  </si>
  <si>
    <t>Fixed Deposit</t>
  </si>
  <si>
    <t>Cash Inflow/(outflow) from Investing Activity</t>
  </si>
  <si>
    <t>Cash flow from financing Activity</t>
  </si>
  <si>
    <t>Interest paid</t>
  </si>
  <si>
    <t>Borrowings</t>
  </si>
  <si>
    <t>Long Term</t>
  </si>
  <si>
    <t>Short Term</t>
  </si>
  <si>
    <t>Cash Inflow/(outflow) from financing Activity</t>
  </si>
  <si>
    <t>Net Increase in Cash &amp; Cash Equivalents</t>
  </si>
  <si>
    <t>Opening Cash &amp; Cash Equivalents</t>
  </si>
  <si>
    <t>Closing Cash &amp; Cash Equivalents</t>
  </si>
  <si>
    <t>Existing Business op. exp.</t>
  </si>
  <si>
    <t>existing non-current liabilities</t>
  </si>
  <si>
    <t>Existing Finance Cost</t>
  </si>
  <si>
    <t>CRPL Infra Pvt Ltd</t>
  </si>
  <si>
    <t>Estimates / Projections for FY 2024-25 and onwards for existing warehousing business</t>
  </si>
  <si>
    <t>Direct Expenses (Rent + R&amp;M)</t>
  </si>
  <si>
    <t>Other Non operating incomes</t>
  </si>
  <si>
    <t>(Balance Sheet)</t>
  </si>
  <si>
    <t>Promoters Contribution</t>
  </si>
  <si>
    <t>Other Current liabilities</t>
  </si>
  <si>
    <t>Existing Fix Assets</t>
  </si>
  <si>
    <t>Other non-current assets</t>
  </si>
  <si>
    <t>Other current assets</t>
  </si>
  <si>
    <t>Preliminary Expenses W/off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</si>
</sst>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64" formatCode="[$-409]d\-mmm\-yy;@"/>
    <numFmt numFmtId="165" formatCode="&quot;INR&quot;\ 0.00\ &quot;Crore&quot;"/>
    <numFmt numFmtId="166" formatCode="0.00\ &quot;years&quot;"/>
    <numFmt numFmtId="167" formatCode="0.0000"/>
    <numFmt numFmtId="168" formatCode="_(* #,##0.00_);_(* \(#,##0.00\);_(* &quot;-&quot;??_);_(@_)"/>
  </numFmts>
  <fonts count="30"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sz val="12.5"/>
      <color theme="1"/>
      <name val="Calibri"/>
      <family val="2"/>
      <scheme val="minor"/>
    </font>
  </fonts>
  <fills count="13">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FF00"/>
        <bgColor indexed="64"/>
      </patternFill>
    </fill>
  </fills>
  <borders count="10">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double">
        <color indexed="64"/>
      </bottom>
      <diagonal/>
    </border>
  </borders>
  <cellStyleXfs count="5">
    <xf numFmtId="0" fontId="0" fillId="0" borderId="0"/>
    <xf numFmtId="0" fontId="1" fillId="0" borderId="0"/>
    <xf numFmtId="9" fontId="1" fillId="0" borderId="0" applyFont="0" applyFill="0" applyBorder="0" applyAlignment="0" applyProtection="0"/>
    <xf numFmtId="0" fontId="21" fillId="0" borderId="0"/>
    <xf numFmtId="43" fontId="21" fillId="0" borderId="0" applyFont="0" applyFill="0" applyBorder="0" applyAlignment="0" applyProtection="0"/>
  </cellStyleXfs>
  <cellXfs count="143">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Font="1" applyAlignment="1">
      <alignment vertical="center"/>
    </xf>
    <xf numFmtId="9" fontId="15" fillId="0" borderId="0" xfId="1" applyNumberFormat="1" applyFont="1" applyAlignment="1">
      <alignment horizontal="center" vertical="center"/>
    </xf>
    <xf numFmtId="0" fontId="14" fillId="0" borderId="0" xfId="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Border="1" applyAlignment="1">
      <alignment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14" fontId="8" fillId="2" borderId="0" xfId="1" applyNumberFormat="1" applyFont="1" applyFill="1" applyAlignment="1">
      <alignment horizontal="center"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3" applyAlignment="1">
      <alignment vertical="center"/>
    </xf>
    <xf numFmtId="0" fontId="23" fillId="0" borderId="0" xfId="3" applyFont="1" applyAlignment="1">
      <alignment horizontal="center" vertical="center"/>
    </xf>
    <xf numFmtId="0" fontId="21" fillId="0" borderId="0" xfId="3" applyAlignment="1">
      <alignment horizontal="center" vertical="center"/>
    </xf>
    <xf numFmtId="0" fontId="26" fillId="2" borderId="0" xfId="3" applyFont="1" applyFill="1" applyAlignment="1">
      <alignment vertical="center"/>
    </xf>
    <xf numFmtId="0" fontId="27" fillId="2" borderId="0" xfId="3" applyFont="1" applyFill="1" applyAlignment="1">
      <alignment horizontal="center" vertical="center"/>
    </xf>
    <xf numFmtId="14" fontId="21" fillId="0" borderId="0" xfId="3" applyNumberFormat="1" applyAlignment="1">
      <alignment vertical="center"/>
    </xf>
    <xf numFmtId="0" fontId="22" fillId="2" borderId="0" xfId="3" applyFont="1" applyFill="1" applyAlignment="1">
      <alignment vertical="center"/>
    </xf>
    <xf numFmtId="0" fontId="22" fillId="2" borderId="0" xfId="3" applyFont="1" applyFill="1" applyAlignment="1">
      <alignment horizontal="center" vertical="center"/>
    </xf>
    <xf numFmtId="0" fontId="23" fillId="7" borderId="0" xfId="3" applyFont="1" applyFill="1" applyAlignment="1">
      <alignment vertical="center"/>
    </xf>
    <xf numFmtId="2" fontId="28" fillId="8" borderId="0" xfId="3" applyNumberFormat="1" applyFont="1" applyFill="1" applyAlignment="1">
      <alignment horizontal="center" vertical="center"/>
    </xf>
    <xf numFmtId="165" fontId="28" fillId="8" borderId="0" xfId="3" applyNumberFormat="1" applyFont="1" applyFill="1" applyAlignment="1">
      <alignment horizontal="center" vertical="center"/>
    </xf>
    <xf numFmtId="10" fontId="28" fillId="8" borderId="0" xfId="3" applyNumberFormat="1" applyFont="1" applyFill="1" applyAlignment="1">
      <alignment horizontal="center" vertical="center"/>
    </xf>
    <xf numFmtId="166" fontId="28" fillId="8" borderId="0" xfId="3" applyNumberFormat="1" applyFont="1" applyFill="1" applyAlignment="1">
      <alignment horizontal="center" vertical="center"/>
    </xf>
    <xf numFmtId="0" fontId="25" fillId="3" borderId="0" xfId="3" applyFont="1" applyFill="1" applyAlignment="1">
      <alignment vertical="center"/>
    </xf>
    <xf numFmtId="0" fontId="25" fillId="3" borderId="0" xfId="3" applyFont="1" applyFill="1" applyAlignment="1">
      <alignment horizontal="center" vertical="center"/>
    </xf>
    <xf numFmtId="0" fontId="12" fillId="3" borderId="0" xfId="1" applyFont="1" applyFill="1" applyAlignment="1">
      <alignment vertical="center"/>
    </xf>
    <xf numFmtId="10" fontId="4" fillId="9" borderId="0" xfId="1" applyNumberFormat="1" applyFont="1" applyFill="1" applyAlignment="1">
      <alignment vertical="center"/>
    </xf>
    <xf numFmtId="167" fontId="21" fillId="0" borderId="0" xfId="3" applyNumberFormat="1" applyAlignment="1">
      <alignment vertical="center"/>
    </xf>
    <xf numFmtId="0" fontId="3" fillId="10" borderId="0" xfId="1" applyFont="1" applyFill="1" applyAlignment="1">
      <alignment vertical="center"/>
    </xf>
    <xf numFmtId="0" fontId="4" fillId="10" borderId="0" xfId="1" applyFont="1" applyFill="1" applyAlignment="1">
      <alignment horizontal="center" vertical="center"/>
    </xf>
    <xf numFmtId="1" fontId="10" fillId="11" borderId="0" xfId="1" applyNumberFormat="1" applyFont="1" applyFill="1" applyAlignment="1">
      <alignment horizontal="center" vertical="center"/>
    </xf>
    <xf numFmtId="9" fontId="12" fillId="11" borderId="0" xfId="1" applyNumberFormat="1" applyFont="1" applyFill="1" applyAlignment="1">
      <alignment vertical="center"/>
    </xf>
    <xf numFmtId="10" fontId="4" fillId="9" borderId="0" xfId="1" applyNumberFormat="1" applyFont="1" applyFill="1" applyAlignment="1">
      <alignment horizontal="center" vertical="center"/>
    </xf>
    <xf numFmtId="2" fontId="2" fillId="0" borderId="2" xfId="1" applyNumberFormat="1" applyFont="1" applyBorder="1" applyAlignment="1">
      <alignment horizontal="center" vertical="center"/>
    </xf>
    <xf numFmtId="0" fontId="23" fillId="0" borderId="0" xfId="0" applyFont="1"/>
    <xf numFmtId="168" fontId="0" fillId="0" borderId="0" xfId="0" applyNumberFormat="1"/>
    <xf numFmtId="43" fontId="0" fillId="0" borderId="0" xfId="4" applyFont="1"/>
    <xf numFmtId="43" fontId="0" fillId="0" borderId="0" xfId="0" applyNumberFormat="1"/>
    <xf numFmtId="43" fontId="23" fillId="0" borderId="0" xfId="0" applyNumberFormat="1" applyFont="1"/>
    <xf numFmtId="0" fontId="0" fillId="0" borderId="0" xfId="0" applyAlignment="1">
      <alignment wrapText="1"/>
    </xf>
    <xf numFmtId="43" fontId="23" fillId="0" borderId="0" xfId="4" applyFont="1"/>
    <xf numFmtId="168" fontId="0" fillId="0" borderId="9" xfId="0" applyNumberFormat="1" applyBorder="1"/>
    <xf numFmtId="43" fontId="2" fillId="0" borderId="0" xfId="1" applyNumberFormat="1" applyFont="1" applyAlignment="1">
      <alignment vertical="center"/>
    </xf>
    <xf numFmtId="43" fontId="2" fillId="0" borderId="0" xfId="4" applyFont="1" applyAlignment="1">
      <alignment vertical="center"/>
    </xf>
    <xf numFmtId="2" fontId="4" fillId="9" borderId="0" xfId="1" applyNumberFormat="1" applyFont="1" applyFill="1" applyAlignment="1">
      <alignment vertical="center"/>
    </xf>
    <xf numFmtId="2" fontId="13" fillId="0" borderId="1" xfId="1" applyNumberFormat="1" applyFont="1" applyBorder="1" applyAlignment="1">
      <alignment horizontal="right" vertical="center"/>
    </xf>
    <xf numFmtId="2" fontId="2" fillId="0" borderId="0" xfId="1" applyNumberFormat="1" applyFont="1" applyAlignment="1">
      <alignment horizontal="right" vertical="center"/>
    </xf>
    <xf numFmtId="0" fontId="2" fillId="0" borderId="0" xfId="1" applyFont="1" applyAlignment="1">
      <alignment horizontal="right" vertical="center"/>
    </xf>
    <xf numFmtId="2" fontId="14" fillId="0" borderId="0" xfId="1" applyNumberFormat="1" applyFont="1" applyAlignment="1">
      <alignment horizontal="right" vertical="center"/>
    </xf>
    <xf numFmtId="2" fontId="4" fillId="0" borderId="1" xfId="1" applyNumberFormat="1" applyFont="1" applyBorder="1" applyAlignment="1">
      <alignment horizontal="right" vertical="center"/>
    </xf>
    <xf numFmtId="2" fontId="16" fillId="0" borderId="0" xfId="1" applyNumberFormat="1" applyFont="1" applyAlignment="1">
      <alignment horizontal="right" vertical="center"/>
    </xf>
    <xf numFmtId="2" fontId="4" fillId="0" borderId="0" xfId="1" applyNumberFormat="1" applyFont="1" applyAlignment="1">
      <alignment horizontal="right" vertical="center"/>
    </xf>
    <xf numFmtId="2" fontId="8" fillId="2" borderId="0" xfId="1" applyNumberFormat="1" applyFont="1" applyFill="1" applyAlignment="1">
      <alignment horizontal="right" vertical="center"/>
    </xf>
    <xf numFmtId="164" fontId="8" fillId="2" borderId="0" xfId="1" applyNumberFormat="1" applyFont="1" applyFill="1" applyAlignment="1">
      <alignment horizontal="right" vertical="center"/>
    </xf>
    <xf numFmtId="1" fontId="20" fillId="6" borderId="0" xfId="1" applyNumberFormat="1" applyFont="1" applyFill="1" applyAlignment="1">
      <alignment horizontal="right" vertical="center"/>
    </xf>
    <xf numFmtId="1" fontId="10" fillId="4" borderId="0" xfId="1" applyNumberFormat="1" applyFont="1" applyFill="1" applyAlignment="1">
      <alignment horizontal="right" vertical="center"/>
    </xf>
    <xf numFmtId="0" fontId="10" fillId="4" borderId="0" xfId="1" applyFont="1" applyFill="1" applyAlignment="1">
      <alignment horizontal="right" vertical="center"/>
    </xf>
    <xf numFmtId="0" fontId="0" fillId="0" borderId="0" xfId="0" applyFill="1"/>
    <xf numFmtId="0" fontId="29" fillId="0" borderId="0" xfId="0" applyFont="1" applyFill="1"/>
    <xf numFmtId="0" fontId="23" fillId="0" borderId="3" xfId="0" applyFont="1" applyFill="1" applyBorder="1"/>
    <xf numFmtId="0" fontId="0" fillId="0" borderId="3" xfId="0" applyFill="1" applyBorder="1"/>
    <xf numFmtId="43" fontId="24" fillId="0" borderId="3" xfId="4" applyFont="1" applyFill="1" applyBorder="1" applyAlignment="1">
      <alignment horizontal="right"/>
    </xf>
    <xf numFmtId="0" fontId="0" fillId="0" borderId="3" xfId="0" applyFill="1" applyBorder="1" applyAlignment="1">
      <alignment horizontal="center"/>
    </xf>
    <xf numFmtId="9" fontId="0" fillId="0" borderId="3" xfId="0" applyNumberFormat="1" applyFill="1" applyBorder="1"/>
    <xf numFmtId="43" fontId="0" fillId="0" borderId="3" xfId="4" applyFont="1" applyFill="1" applyBorder="1"/>
    <xf numFmtId="0" fontId="0" fillId="0" borderId="3" xfId="0" applyFill="1" applyBorder="1" applyAlignment="1">
      <alignment horizontal="left"/>
    </xf>
    <xf numFmtId="43" fontId="23" fillId="0" borderId="3" xfId="4" applyFont="1" applyFill="1" applyBorder="1"/>
    <xf numFmtId="0" fontId="23" fillId="0" borderId="0" xfId="0" applyFont="1" applyFill="1"/>
    <xf numFmtId="43" fontId="0" fillId="0" borderId="0" xfId="4" applyFont="1" applyFill="1"/>
    <xf numFmtId="43" fontId="0" fillId="0" borderId="0" xfId="0" applyNumberFormat="1" applyFill="1"/>
    <xf numFmtId="0" fontId="0" fillId="0" borderId="4" xfId="0" applyFill="1" applyBorder="1"/>
    <xf numFmtId="168" fontId="0" fillId="0" borderId="0" xfId="0" applyNumberFormat="1" applyFill="1"/>
    <xf numFmtId="0" fontId="0" fillId="0" borderId="5" xfId="0" applyFill="1" applyBorder="1"/>
    <xf numFmtId="0" fontId="0" fillId="0" borderId="2" xfId="0" applyFill="1" applyBorder="1"/>
    <xf numFmtId="0" fontId="0" fillId="0" borderId="6" xfId="0" applyFill="1" applyBorder="1"/>
    <xf numFmtId="0" fontId="0" fillId="0" borderId="7" xfId="0" applyFill="1" applyBorder="1"/>
    <xf numFmtId="0" fontId="0" fillId="0" borderId="8" xfId="0" applyFill="1" applyBorder="1"/>
    <xf numFmtId="43" fontId="24" fillId="0" borderId="3" xfId="4" applyFont="1" applyFill="1" applyBorder="1" applyAlignment="1">
      <alignment horizontal="center"/>
    </xf>
    <xf numFmtId="0" fontId="23" fillId="0" borderId="3" xfId="0" applyFont="1" applyFill="1" applyBorder="1" applyAlignment="1">
      <alignment horizontal="center"/>
    </xf>
    <xf numFmtId="0" fontId="23" fillId="0" borderId="3" xfId="0" applyFont="1" applyFill="1" applyBorder="1" applyAlignment="1">
      <alignment horizontal="left"/>
    </xf>
    <xf numFmtId="9" fontId="23" fillId="0" borderId="3" xfId="0" applyNumberFormat="1" applyFont="1" applyFill="1" applyBorder="1"/>
    <xf numFmtId="43" fontId="23" fillId="0" borderId="0" xfId="4" applyFont="1" applyFill="1" applyAlignment="1">
      <alignment horizontal="right"/>
    </xf>
    <xf numFmtId="43" fontId="23" fillId="0" borderId="0" xfId="4" applyFont="1" applyFill="1"/>
    <xf numFmtId="43" fontId="23" fillId="0" borderId="0" xfId="0" applyNumberFormat="1" applyFont="1" applyFill="1"/>
    <xf numFmtId="168" fontId="23" fillId="0" borderId="9" xfId="0" applyNumberFormat="1" applyFont="1" applyFill="1" applyBorder="1"/>
    <xf numFmtId="43" fontId="23" fillId="0" borderId="9" xfId="4" applyFont="1" applyFill="1" applyBorder="1"/>
    <xf numFmtId="168" fontId="23" fillId="0" borderId="0" xfId="0" applyNumberFormat="1" applyFont="1" applyFill="1"/>
    <xf numFmtId="0" fontId="7" fillId="6" borderId="0" xfId="1" applyFont="1" applyFill="1" applyAlignment="1">
      <alignment horizontal="center" vertical="center"/>
    </xf>
    <xf numFmtId="0" fontId="7" fillId="5" borderId="0" xfId="1" applyFont="1" applyFill="1" applyAlignment="1">
      <alignment horizontal="center" vertical="center"/>
    </xf>
    <xf numFmtId="0" fontId="7" fillId="11" borderId="0" xfId="1" applyFont="1" applyFill="1" applyAlignment="1">
      <alignment horizontal="center" vertical="center"/>
    </xf>
    <xf numFmtId="0" fontId="7" fillId="3" borderId="0" xfId="1" applyFont="1" applyFill="1" applyAlignment="1">
      <alignment horizontal="center" vertical="center"/>
    </xf>
    <xf numFmtId="2" fontId="8" fillId="2" borderId="0" xfId="1" applyNumberFormat="1" applyFont="1" applyFill="1" applyAlignment="1">
      <alignment horizontal="center" vertical="center"/>
    </xf>
    <xf numFmtId="10" fontId="4" fillId="4"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21" fillId="0" borderId="0" xfId="3" applyAlignment="1">
      <alignment horizontal="left" wrapText="1"/>
    </xf>
    <xf numFmtId="0" fontId="21" fillId="0" borderId="0" xfId="3" applyAlignment="1">
      <alignment horizontal="left"/>
    </xf>
    <xf numFmtId="2" fontId="16" fillId="12" borderId="0" xfId="1" applyNumberFormat="1" applyFont="1" applyFill="1" applyAlignment="1">
      <alignment horizontal="center" vertical="center"/>
    </xf>
    <xf numFmtId="2" fontId="2" fillId="12" borderId="0" xfId="1" applyNumberFormat="1" applyFont="1" applyFill="1" applyAlignment="1">
      <alignment horizontal="center" vertical="center"/>
    </xf>
  </cellXfs>
  <cellStyles count="5">
    <cellStyle name="Comma" xfId="4" builtinId="3"/>
    <cellStyle name="Normal" xfId="0" builtinId="0"/>
    <cellStyle name="Normal 2" xfId="1"/>
    <cellStyle name="Normal 4" xfId="3"/>
    <cellStyle name="Percent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61"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8460608"/>
        <c:axId val="488457080"/>
      </c:barChart>
      <c:catAx>
        <c:axId val="48846060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7080"/>
        <c:crosses val="autoZero"/>
        <c:auto val="0"/>
        <c:lblAlgn val="ctr"/>
        <c:lblOffset val="100"/>
        <c:noMultiLvlLbl val="0"/>
      </c:catAx>
      <c:valAx>
        <c:axId val="4884570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06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8457864"/>
        <c:axId val="488465312"/>
      </c:barChart>
      <c:catAx>
        <c:axId val="48845786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5312"/>
        <c:crosses val="autoZero"/>
        <c:auto val="0"/>
        <c:lblAlgn val="ctr"/>
        <c:lblOffset val="100"/>
        <c:noMultiLvlLbl val="0"/>
      </c:catAx>
      <c:valAx>
        <c:axId val="4884653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78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8458256"/>
        <c:axId val="488459432"/>
      </c:barChart>
      <c:catAx>
        <c:axId val="48845825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9432"/>
        <c:crosses val="autoZero"/>
        <c:auto val="0"/>
        <c:lblAlgn val="ctr"/>
        <c:lblOffset val="100"/>
        <c:noMultiLvlLbl val="0"/>
      </c:catAx>
      <c:valAx>
        <c:axId val="488459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8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'!$F$46:$O$46</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8458648"/>
        <c:axId val="488466096"/>
      </c:barChart>
      <c:catAx>
        <c:axId val="4884586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6096"/>
        <c:crosses val="autoZero"/>
        <c:auto val="0"/>
        <c:lblAlgn val="ctr"/>
        <c:lblOffset val="100"/>
        <c:noMultiLvlLbl val="0"/>
      </c:catAx>
      <c:valAx>
        <c:axId val="488466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8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8466880"/>
        <c:axId val="488459040"/>
      </c:barChart>
      <c:catAx>
        <c:axId val="4884668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9040"/>
        <c:crosses val="autoZero"/>
        <c:auto val="0"/>
        <c:lblAlgn val="ctr"/>
        <c:lblOffset val="100"/>
        <c:noMultiLvlLbl val="0"/>
      </c:catAx>
      <c:valAx>
        <c:axId val="4884590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68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8467272"/>
        <c:axId val="488462960"/>
      </c:barChart>
      <c:catAx>
        <c:axId val="4884672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2960"/>
        <c:crosses val="autoZero"/>
        <c:auto val="0"/>
        <c:lblAlgn val="ctr"/>
        <c:lblOffset val="100"/>
        <c:noMultiLvlLbl val="0"/>
      </c:catAx>
      <c:valAx>
        <c:axId val="488462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7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'!$B$46</c:f>
              <c:strCache>
                <c:ptCount val="1"/>
                <c:pt idx="0">
                  <c:v>EBIT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'!$F$46:$O$46</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8460216"/>
        <c:axId val="488456688"/>
      </c:barChart>
      <c:catAx>
        <c:axId val="488460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6688"/>
        <c:crosses val="autoZero"/>
        <c:auto val="0"/>
        <c:lblAlgn val="ctr"/>
        <c:lblOffset val="100"/>
        <c:noMultiLvlLbl val="0"/>
      </c:catAx>
      <c:valAx>
        <c:axId val="488456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0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PAT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8461392"/>
        <c:axId val="488468056"/>
      </c:barChart>
      <c:catAx>
        <c:axId val="4884613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8056"/>
        <c:crosses val="autoZero"/>
        <c:auto val="0"/>
        <c:lblAlgn val="ctr"/>
        <c:lblOffset val="100"/>
        <c:noMultiLvlLbl val="0"/>
      </c:catAx>
      <c:valAx>
        <c:axId val="4884680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1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8456296"/>
        <c:axId val="488479032"/>
      </c:barChart>
      <c:catAx>
        <c:axId val="4884562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9032"/>
        <c:crosses val="autoZero"/>
        <c:auto val="0"/>
        <c:lblAlgn val="ctr"/>
        <c:lblOffset val="100"/>
        <c:noMultiLvlLbl val="0"/>
      </c:catAx>
      <c:valAx>
        <c:axId val="488479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56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'!$F$46:$O$46</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8473544"/>
        <c:axId val="488468840"/>
      </c:barChart>
      <c:catAx>
        <c:axId val="4884735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68840"/>
        <c:crosses val="autoZero"/>
        <c:auto val="0"/>
        <c:lblAlgn val="ctr"/>
        <c:lblOffset val="100"/>
        <c:noMultiLvlLbl val="0"/>
      </c:catAx>
      <c:valAx>
        <c:axId val="4884688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3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8470408"/>
        <c:axId val="488471584"/>
      </c:barChart>
      <c:catAx>
        <c:axId val="48847040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1584"/>
        <c:crosses val="autoZero"/>
        <c:auto val="0"/>
        <c:lblAlgn val="ctr"/>
        <c:lblOffset val="100"/>
        <c:noMultiLvlLbl val="0"/>
      </c:catAx>
      <c:valAx>
        <c:axId val="4884715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0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1">
                  <c:v>3</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8471976"/>
        <c:axId val="488470016"/>
      </c:barChart>
      <c:catAx>
        <c:axId val="4884719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0016"/>
        <c:crosses val="autoZero"/>
        <c:auto val="0"/>
        <c:lblAlgn val="ctr"/>
        <c:lblOffset val="100"/>
        <c:noMultiLvlLbl val="0"/>
      </c:catAx>
      <c:valAx>
        <c:axId val="4884700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19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xmlns:c16r2="http://schemas.microsoft.com/office/drawing/2015/06/chart">
            <c:ext xmlns:c16="http://schemas.microsoft.com/office/drawing/2014/chart" uri="{C3380CC4-5D6E-409C-BE32-E72D297353CC}">
              <c16:uniqueId val="{00000001-BA86-45EF-958E-285B24F18D99}"/>
            </c:ext>
          </c:extLst>
        </c:ser>
        <c:dLbls>
          <c:dLblPos val="outEnd"/>
          <c:showLegendKey val="0"/>
          <c:showVal val="1"/>
          <c:showCatName val="0"/>
          <c:showSerName val="0"/>
          <c:showPercent val="0"/>
          <c:showBubbleSize val="0"/>
        </c:dLbls>
        <c:gapWidth val="219"/>
        <c:overlap val="-27"/>
        <c:axId val="488472368"/>
        <c:axId val="488478640"/>
      </c:barChart>
      <c:catAx>
        <c:axId val="4884723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8640"/>
        <c:crosses val="autoZero"/>
        <c:auto val="0"/>
        <c:lblAlgn val="ctr"/>
        <c:lblOffset val="100"/>
        <c:noMultiLvlLbl val="0"/>
      </c:catAx>
      <c:valAx>
        <c:axId val="4884786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2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xmlns:c16r2="http://schemas.microsoft.com/office/drawing/2015/06/chart">
            <c:ext xmlns:c16="http://schemas.microsoft.com/office/drawing/2014/chart" uri="{C3380CC4-5D6E-409C-BE32-E72D297353CC}">
              <c16:uniqueId val="{00000001-0138-43AE-9E4A-BD4071E1F94D}"/>
            </c:ext>
          </c:extLst>
        </c:ser>
        <c:dLbls>
          <c:dLblPos val="outEnd"/>
          <c:showLegendKey val="0"/>
          <c:showVal val="1"/>
          <c:showCatName val="0"/>
          <c:showSerName val="0"/>
          <c:showPercent val="0"/>
          <c:showBubbleSize val="0"/>
        </c:dLbls>
        <c:gapWidth val="219"/>
        <c:overlap val="-27"/>
        <c:axId val="488473936"/>
        <c:axId val="488475504"/>
      </c:barChart>
      <c:catAx>
        <c:axId val="4884739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5504"/>
        <c:crosses val="autoZero"/>
        <c:auto val="0"/>
        <c:lblAlgn val="ctr"/>
        <c:lblOffset val="100"/>
        <c:noMultiLvlLbl val="0"/>
      </c:catAx>
      <c:valAx>
        <c:axId val="4884755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39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xmlns:c16r2="http://schemas.microsoft.com/office/drawing/2015/06/chart">
            <c:ext xmlns:c16="http://schemas.microsoft.com/office/drawing/2014/chart" uri="{C3380CC4-5D6E-409C-BE32-E72D297353CC}">
              <c16:uniqueId val="{00000001-A97F-40FD-9C23-969C5AF8FE81}"/>
            </c:ext>
          </c:extLst>
        </c:ser>
        <c:dLbls>
          <c:dLblPos val="outEnd"/>
          <c:showLegendKey val="0"/>
          <c:showVal val="1"/>
          <c:showCatName val="0"/>
          <c:showSerName val="0"/>
          <c:showPercent val="0"/>
          <c:showBubbleSize val="0"/>
        </c:dLbls>
        <c:gapWidth val="219"/>
        <c:overlap val="-27"/>
        <c:axId val="488475896"/>
        <c:axId val="488470800"/>
      </c:barChart>
      <c:catAx>
        <c:axId val="4884758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0800"/>
        <c:crosses val="autoZero"/>
        <c:auto val="0"/>
        <c:lblAlgn val="ctr"/>
        <c:lblOffset val="100"/>
        <c:noMultiLvlLbl val="0"/>
      </c:catAx>
      <c:valAx>
        <c:axId val="4884708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5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Combined'!$B$49</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Combined'!$F$49:$O$49</c:f>
              <c:numCache>
                <c:formatCode>0.00%</c:formatCode>
                <c:ptCount val="10"/>
                <c:pt idx="0">
                  <c:v>0.37929738376533895</c:v>
                </c:pt>
                <c:pt idx="1">
                  <c:v>0.39777900323770088</c:v>
                </c:pt>
                <c:pt idx="2">
                  <c:v>0.4017049163902956</c:v>
                </c:pt>
                <c:pt idx="3">
                  <c:v>0.41218367991972166</c:v>
                </c:pt>
                <c:pt idx="4">
                  <c:v>0.41741063037140058</c:v>
                </c:pt>
                <c:pt idx="5">
                  <c:v>0.42001611766592956</c:v>
                </c:pt>
                <c:pt idx="6">
                  <c:v>0.42194343388896083</c:v>
                </c:pt>
                <c:pt idx="7">
                  <c:v>0.4237972346530306</c:v>
                </c:pt>
                <c:pt idx="8">
                  <c:v>0.42433278476690145</c:v>
                </c:pt>
                <c:pt idx="9">
                  <c:v>0.4222595561664666</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8476288"/>
        <c:axId val="488479816"/>
      </c:barChart>
      <c:catAx>
        <c:axId val="4884762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9816"/>
        <c:crosses val="autoZero"/>
        <c:auto val="0"/>
        <c:lblAlgn val="ctr"/>
        <c:lblOffset val="100"/>
        <c:noMultiLvlLbl val="0"/>
      </c:catAx>
      <c:valAx>
        <c:axId val="4884798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62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Combined'!$B$50</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Combined'!$F$50:$O$50</c:f>
              <c:numCache>
                <c:formatCode>0.00%</c:formatCode>
                <c:ptCount val="10"/>
                <c:pt idx="0">
                  <c:v>0.12950091250653134</c:v>
                </c:pt>
                <c:pt idx="1">
                  <c:v>0.19698502675812365</c:v>
                </c:pt>
                <c:pt idx="2">
                  <c:v>0.22262786960809008</c:v>
                </c:pt>
                <c:pt idx="3">
                  <c:v>0.25301894958543658</c:v>
                </c:pt>
                <c:pt idx="4">
                  <c:v>0.27709496169349068</c:v>
                </c:pt>
                <c:pt idx="5">
                  <c:v>0.29461672246283183</c:v>
                </c:pt>
                <c:pt idx="6">
                  <c:v>0.30330035665003507</c:v>
                </c:pt>
                <c:pt idx="7">
                  <c:v>0.31204381492834266</c:v>
                </c:pt>
                <c:pt idx="8">
                  <c:v>0.31547408439011132</c:v>
                </c:pt>
                <c:pt idx="9">
                  <c:v>0.31450436072052695</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8476680"/>
        <c:axId val="488474720"/>
      </c:barChart>
      <c:catAx>
        <c:axId val="4884766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4720"/>
        <c:crosses val="autoZero"/>
        <c:auto val="0"/>
        <c:lblAlgn val="ctr"/>
        <c:lblOffset val="100"/>
        <c:noMultiLvlLbl val="0"/>
      </c:catAx>
      <c:valAx>
        <c:axId val="4884747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6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Combined'!$B$51</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Combined'!$F$51:$O$51</c:f>
              <c:numCache>
                <c:formatCode>0.00%</c:formatCode>
                <c:ptCount val="10"/>
                <c:pt idx="1">
                  <c:v>0.71459372428219892</c:v>
                </c:pt>
                <c:pt idx="2">
                  <c:v>3.9061714243636247E-2</c:v>
                </c:pt>
                <c:pt idx="3">
                  <c:v>4.1035247640737627E-2</c:v>
                </c:pt>
                <c:pt idx="4">
                  <c:v>4.0438577265894837E-2</c:v>
                </c:pt>
                <c:pt idx="5">
                  <c:v>4.1137266199972711E-2</c:v>
                </c:pt>
                <c:pt idx="6">
                  <c:v>4.3105774986818446E-2</c:v>
                </c:pt>
                <c:pt idx="7">
                  <c:v>4.244961949733761E-2</c:v>
                </c:pt>
                <c:pt idx="8">
                  <c:v>4.3115975906965476E-2</c:v>
                </c:pt>
                <c:pt idx="9">
                  <c:v>4.5068768570607043E-2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8477072"/>
        <c:axId val="488477464"/>
      </c:barChart>
      <c:catAx>
        <c:axId val="4884770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7464"/>
        <c:crosses val="autoZero"/>
        <c:auto val="0"/>
        <c:lblAlgn val="ctr"/>
        <c:lblOffset val="100"/>
        <c:noMultiLvlLbl val="0"/>
      </c:catAx>
      <c:valAx>
        <c:axId val="4884774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770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1.7545324920060679</c:v>
                </c:pt>
                <c:pt idx="1">
                  <c:v>1.0459905587295799</c:v>
                </c:pt>
                <c:pt idx="2">
                  <c:v>1.0346461574877053</c:v>
                </c:pt>
                <c:pt idx="3">
                  <c:v>1.258939636168888</c:v>
                </c:pt>
                <c:pt idx="4">
                  <c:v>1.2417268802557537</c:v>
                </c:pt>
                <c:pt idx="5">
                  <c:v>1.5599793909705051</c:v>
                </c:pt>
                <c:pt idx="6">
                  <c:v>2.5779625649646758</c:v>
                </c:pt>
                <c:pt idx="7">
                  <c:v>2.7099374302057408</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88480600"/>
        <c:axId val="488480992"/>
      </c:barChart>
      <c:catAx>
        <c:axId val="4884806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80992"/>
        <c:crosses val="autoZero"/>
        <c:auto val="0"/>
        <c:lblAlgn val="ctr"/>
        <c:lblOffset val="100"/>
        <c:noMultiLvlLbl val="1"/>
      </c:catAx>
      <c:valAx>
        <c:axId val="4884809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80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 xmlns:a16="http://schemas.microsoft.com/office/drawing/2014/main" id="{78E87D31-6DA0-4EAC-BFA6-7D242FE83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 xmlns:a16="http://schemas.microsoft.com/office/drawing/2014/main" id="{D20B7143-F47F-4674-B152-EFAED02B83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 xmlns:a16="http://schemas.microsoft.com/office/drawing/2014/main" id="{985BB1B0-0F91-4631-ACC0-F66B47518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466725</xdr:colOff>
      <xdr:row>67</xdr:row>
      <xdr:rowOff>80961</xdr:rowOff>
    </xdr:from>
    <xdr:to>
      <xdr:col>8</xdr:col>
      <xdr:colOff>419100</xdr:colOff>
      <xdr:row>81</xdr:row>
      <xdr:rowOff>9525</xdr:rowOff>
    </xdr:to>
    <xdr:graphicFrame macro="">
      <xdr:nvGraphicFramePr>
        <xdr:cNvPr id="3" name="Chart 2">
          <a:extLst>
            <a:ext uri="{FF2B5EF4-FFF2-40B4-BE49-F238E27FC236}">
              <a16:creationId xmlns=""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82</xdr:row>
      <xdr:rowOff>71437</xdr:rowOff>
    </xdr:from>
    <xdr:to>
      <xdr:col>8</xdr:col>
      <xdr:colOff>485775</xdr:colOff>
      <xdr:row>96</xdr:row>
      <xdr:rowOff>123825</xdr:rowOff>
    </xdr:to>
    <xdr:graphicFrame macro="">
      <xdr:nvGraphicFramePr>
        <xdr:cNvPr id="4" name="Chart 3">
          <a:extLst>
            <a:ext uri="{FF2B5EF4-FFF2-40B4-BE49-F238E27FC236}">
              <a16:creationId xmlns=""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97</xdr:row>
      <xdr:rowOff>176211</xdr:rowOff>
    </xdr:from>
    <xdr:to>
      <xdr:col>8</xdr:col>
      <xdr:colOff>485775</xdr:colOff>
      <xdr:row>111</xdr:row>
      <xdr:rowOff>142875</xdr:rowOff>
    </xdr:to>
    <xdr:graphicFrame macro="">
      <xdr:nvGraphicFramePr>
        <xdr:cNvPr id="5" name="Chart 4">
          <a:extLst>
            <a:ext uri="{FF2B5EF4-FFF2-40B4-BE49-F238E27FC236}">
              <a16:creationId xmlns=""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123825</xdr:colOff>
      <xdr:row>21</xdr:row>
      <xdr:rowOff>14287</xdr:rowOff>
    </xdr:from>
    <xdr:to>
      <xdr:col>10</xdr:col>
      <xdr:colOff>133350</xdr:colOff>
      <xdr:row>33</xdr:row>
      <xdr:rowOff>66675</xdr:rowOff>
    </xdr:to>
    <xdr:graphicFrame macro="">
      <xdr:nvGraphicFramePr>
        <xdr:cNvPr id="2" name="Chart 1">
          <a:extLst>
            <a:ext uri="{FF2B5EF4-FFF2-40B4-BE49-F238E27FC236}">
              <a16:creationId xmlns=""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FALCON%20LOCATION%202\V4\RKA%20AHAMDABAD%20FALCON%20MODEL%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BHIVANDI%20LOCATION\v1\RKA%20BHIVANDI%20ZEPTO%20MODEL%20V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Gaurav%20Kumar\CRPL%20INFRA%20LTD.%20ORISA\Existing%20unit%20projections%20by%20client\CRPL%20-%20Existing%20business%20projec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68000 Sq. Ft. Noida Location Warehouse (Cold Storage)</v>
          </cell>
        </row>
        <row r="9">
          <cell r="E9">
            <v>45716</v>
          </cell>
        </row>
        <row r="11">
          <cell r="E11">
            <v>45991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cell r="D14">
            <v>0.85000000000000009</v>
          </cell>
        </row>
        <row r="20">
          <cell r="D20">
            <v>0.22948418226448769</v>
          </cell>
        </row>
        <row r="25">
          <cell r="D25">
            <v>4.6547006854657704</v>
          </cell>
        </row>
      </sheetData>
      <sheetData sheetId="2">
        <row r="4">
          <cell r="B4" t="str">
            <v>68000 Sq. Ft. Bhivandi Location Warehouse (Cold Storage)</v>
          </cell>
        </row>
        <row r="9">
          <cell r="E9">
            <v>45716</v>
          </cell>
        </row>
        <row r="11">
          <cell r="E11">
            <v>45991</v>
          </cell>
        </row>
      </sheetData>
      <sheetData sheetId="3" refreshError="1"/>
      <sheetData sheetId="4">
        <row r="70">
          <cell r="F70">
            <v>3.7213768384000003</v>
          </cell>
          <cell r="G70">
            <v>11.425299440960002</v>
          </cell>
          <cell r="H70">
            <v>11.903166813008001</v>
          </cell>
          <cell r="I70">
            <v>12.412764303658401</v>
          </cell>
          <cell r="J70">
            <v>12.95626617509132</v>
          </cell>
          <cell r="K70">
            <v>13.535999484314639</v>
          </cell>
          <cell r="L70">
            <v>14.154455029034278</v>
          </cell>
          <cell r="M70">
            <v>14.814299088777689</v>
          </cell>
          <cell r="N70">
            <v>15.518386019630151</v>
          </cell>
          <cell r="O70">
            <v>16.269771765256248</v>
          </cell>
        </row>
        <row r="83">
          <cell r="F83">
            <v>0.68</v>
          </cell>
          <cell r="G83">
            <v>2.1419999999999999</v>
          </cell>
          <cell r="H83">
            <v>2.2490999999999999</v>
          </cell>
          <cell r="I83">
            <v>2.3615550000000001</v>
          </cell>
          <cell r="J83">
            <v>2.4796327500000004</v>
          </cell>
          <cell r="K83">
            <v>2.6036143875000008</v>
          </cell>
          <cell r="L83">
            <v>2.733795106875001</v>
          </cell>
          <cell r="M83">
            <v>2.8704848622187509</v>
          </cell>
          <cell r="N83">
            <v>3.0140091053296891</v>
          </cell>
          <cell r="O83">
            <v>3.1647095605961733</v>
          </cell>
        </row>
        <row r="91">
          <cell r="F91">
            <v>1.02</v>
          </cell>
          <cell r="G91">
            <v>3.2894999999999999</v>
          </cell>
          <cell r="H91">
            <v>3.5362125</v>
          </cell>
          <cell r="I91">
            <v>3.8014284374999998</v>
          </cell>
          <cell r="J91">
            <v>4.0865355703124999</v>
          </cell>
          <cell r="K91">
            <v>4.3930257380859379</v>
          </cell>
          <cell r="L91">
            <v>4.7225026684423828</v>
          </cell>
          <cell r="M91">
            <v>5.0766903685755613</v>
          </cell>
          <cell r="N91">
            <v>5.4574421462187273</v>
          </cell>
          <cell r="O91">
            <v>5.866750307185133</v>
          </cell>
        </row>
        <row r="98">
          <cell r="F98">
            <v>0</v>
          </cell>
          <cell r="G98">
            <v>0</v>
          </cell>
          <cell r="H98">
            <v>0.20279999999999998</v>
          </cell>
          <cell r="I98">
            <v>0.21293999999999999</v>
          </cell>
          <cell r="J98">
            <v>0.22358700000000001</v>
          </cell>
          <cell r="K98">
            <v>0.23476635000000001</v>
          </cell>
          <cell r="L98">
            <v>0.24650466750000002</v>
          </cell>
          <cell r="M98">
            <v>0.25882990087500002</v>
          </cell>
          <cell r="N98">
            <v>0.27177139591875005</v>
          </cell>
          <cell r="O98">
            <v>0.28535996571468758</v>
          </cell>
        </row>
        <row r="103">
          <cell r="F103">
            <v>5.5820652576000003E-2</v>
          </cell>
          <cell r="G103">
            <v>0.17137949161440003</v>
          </cell>
          <cell r="H103">
            <v>0.17854750219512</v>
          </cell>
          <cell r="I103">
            <v>0.18619146455487601</v>
          </cell>
          <cell r="J103">
            <v>0.19434399262636981</v>
          </cell>
          <cell r="K103">
            <v>0.20303999226471958</v>
          </cell>
          <cell r="L103">
            <v>0.21231682543551417</v>
          </cell>
          <cell r="M103">
            <v>0.22221448633166532</v>
          </cell>
          <cell r="N103">
            <v>0.23277579029445225</v>
          </cell>
          <cell r="O103">
            <v>0.2440465764788437</v>
          </cell>
        </row>
        <row r="113">
          <cell r="F113">
            <v>0.39884695999999997</v>
          </cell>
          <cell r="G113">
            <v>1.2450879240000001</v>
          </cell>
          <cell r="H113">
            <v>1.2960623202000001</v>
          </cell>
          <cell r="I113">
            <v>1.3495854362100002</v>
          </cell>
          <cell r="J113">
            <v>1.4057847080205004</v>
          </cell>
          <cell r="K113">
            <v>1.4647939434215256</v>
          </cell>
          <cell r="L113">
            <v>1.5267536405926017</v>
          </cell>
          <cell r="M113">
            <v>1.5918113226222319</v>
          </cell>
          <cell r="N113">
            <v>1.6601218887533435</v>
          </cell>
          <cell r="O113">
            <v>1.731847983191011</v>
          </cell>
        </row>
      </sheetData>
      <sheetData sheetId="5" refreshError="1"/>
      <sheetData sheetId="6">
        <row r="7">
          <cell r="F7">
            <v>46112</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5">
          <cell r="F25">
            <v>0.48912078834174921</v>
          </cell>
          <cell r="G25">
            <v>1.2773591967379085</v>
          </cell>
          <cell r="H25">
            <v>1.1115354848181898</v>
          </cell>
          <cell r="I25">
            <v>0.93907882442168267</v>
          </cell>
          <cell r="J25">
            <v>0.75335626707159864</v>
          </cell>
          <cell r="K25">
            <v>0.56100076124472564</v>
          </cell>
          <cell r="L25">
            <v>0.36532878117945833</v>
          </cell>
          <cell r="M25">
            <v>0.14733969321832902</v>
          </cell>
          <cell r="N25">
            <v>4.7500000000000001E-2</v>
          </cell>
          <cell r="O25">
            <v>4.7500000000000001E-2</v>
          </cell>
        </row>
        <row r="26">
          <cell r="F26">
            <v>0.77340535990024972</v>
          </cell>
          <cell r="G26">
            <v>2.3874235958616907</v>
          </cell>
          <cell r="H26">
            <v>2.416359773048689</v>
          </cell>
          <cell r="I26">
            <v>2.6494359082258399</v>
          </cell>
          <cell r="J26">
            <v>2.9004766543143474</v>
          </cell>
          <cell r="K26">
            <v>3.1632090790517271</v>
          </cell>
          <cell r="L26">
            <v>3.4347041062633163</v>
          </cell>
          <cell r="M26">
            <v>3.734379222190146</v>
          </cell>
          <cell r="N26">
            <v>3.9222164603691878</v>
          </cell>
          <cell r="O26">
            <v>4.0170081393443953</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30">
          <cell r="F30">
            <v>0.29307425418803906</v>
          </cell>
          <cell r="G30">
            <v>1.7315162832746056</v>
          </cell>
          <cell r="H30">
            <v>1.8245843971789719</v>
          </cell>
          <cell r="I30">
            <v>2.0766261433182382</v>
          </cell>
          <cell r="J30">
            <v>2.3349113806425241</v>
          </cell>
          <cell r="K30">
            <v>2.501973500113988</v>
          </cell>
          <cell r="L30">
            <v>2.5702577767989645</v>
          </cell>
          <cell r="M30">
            <v>2.7945106595493305</v>
          </cell>
          <cell r="N30">
            <v>2.9350730216234711</v>
          </cell>
          <cell r="O30">
            <v>3.0060075308341978</v>
          </cell>
        </row>
      </sheetData>
      <sheetData sheetId="7" refreshError="1"/>
      <sheetData sheetId="8">
        <row r="12">
          <cell r="B12" t="str">
            <v>Increase in Equity / Share Capital/USL</v>
          </cell>
          <cell r="D12">
            <v>4.4252165032012831</v>
          </cell>
          <cell r="E12">
            <v>0</v>
          </cell>
          <cell r="F12">
            <v>0.2294841822644873</v>
          </cell>
          <cell r="G12">
            <v>0</v>
          </cell>
          <cell r="H12">
            <v>0</v>
          </cell>
          <cell r="I12">
            <v>0</v>
          </cell>
          <cell r="J12">
            <v>0</v>
          </cell>
          <cell r="K12">
            <v>0</v>
          </cell>
          <cell r="L12">
            <v>0</v>
          </cell>
          <cell r="M12">
            <v>0</v>
          </cell>
          <cell r="N12">
            <v>0</v>
          </cell>
          <cell r="O12">
            <v>0</v>
          </cell>
        </row>
        <row r="13">
          <cell r="B13" t="str">
            <v>Increase in TL</v>
          </cell>
          <cell r="D13">
            <v>3.491025514099328</v>
          </cell>
          <cell r="E13">
            <v>10.473076542297985</v>
          </cell>
          <cell r="F13">
            <v>0</v>
          </cell>
          <cell r="G13">
            <v>0</v>
          </cell>
          <cell r="H13">
            <v>0</v>
          </cell>
          <cell r="I13">
            <v>0</v>
          </cell>
          <cell r="J13">
            <v>0</v>
          </cell>
          <cell r="K13">
            <v>0</v>
          </cell>
          <cell r="L13">
            <v>0</v>
          </cell>
          <cell r="M13">
            <v>0</v>
          </cell>
          <cell r="N13">
            <v>0</v>
          </cell>
          <cell r="O13">
            <v>0</v>
          </cell>
        </row>
        <row r="14">
          <cell r="B14" t="str">
            <v>Increase in CC Limit</v>
          </cell>
          <cell r="F14">
            <v>0.5</v>
          </cell>
          <cell r="G14">
            <v>0</v>
          </cell>
          <cell r="H14">
            <v>0</v>
          </cell>
          <cell r="I14">
            <v>0</v>
          </cell>
          <cell r="J14">
            <v>0</v>
          </cell>
          <cell r="K14">
            <v>0</v>
          </cell>
          <cell r="L14">
            <v>0</v>
          </cell>
          <cell r="M14">
            <v>0</v>
          </cell>
          <cell r="N14">
            <v>0</v>
          </cell>
          <cell r="O14">
            <v>0</v>
          </cell>
        </row>
        <row r="16">
          <cell r="D16">
            <v>0</v>
          </cell>
          <cell r="E16">
            <v>0</v>
          </cell>
          <cell r="F16">
            <v>0.59805537811200005</v>
          </cell>
          <cell r="G16">
            <v>1.8324380730528003</v>
          </cell>
          <cell r="H16">
            <v>1.90927880870544</v>
          </cell>
          <cell r="I16">
            <v>1.9913721961407118</v>
          </cell>
          <cell r="J16">
            <v>2.0790866640727477</v>
          </cell>
          <cell r="K16">
            <v>2.1728169973607603</v>
          </cell>
          <cell r="L16">
            <v>2.2729862499195015</v>
          </cell>
          <cell r="M16">
            <v>2.3800477979079822</v>
          </cell>
          <cell r="N16">
            <v>2.4944875435578253</v>
          </cell>
          <cell r="O16">
            <v>2.6168262807717424</v>
          </cell>
        </row>
        <row r="17">
          <cell r="F17">
            <v>6.8819982627945217E-3</v>
          </cell>
          <cell r="G17">
            <v>1.424698015541918E-2</v>
          </cell>
          <cell r="H17">
            <v>2.5886467057896979E-2</v>
          </cell>
          <cell r="I17">
            <v>2.1925433046274534E-3</v>
          </cell>
          <cell r="J17">
            <v>2.3177500362115688E-3</v>
          </cell>
          <cell r="K17">
            <v>2.4503855718513434E-3</v>
          </cell>
          <cell r="L17">
            <v>2.5909089868102891E-3</v>
          </cell>
          <cell r="M17">
            <v>2.7398088827446654E-3</v>
          </cell>
          <cell r="N17">
            <v>2.897605356970312E-3</v>
          </cell>
          <cell r="O17">
            <v>3.0648521071638402E-3</v>
          </cell>
        </row>
        <row r="21">
          <cell r="D21">
            <v>7.0662420173006115</v>
          </cell>
          <cell r="E21">
            <v>8.3580765422979795</v>
          </cell>
          <cell r="F21">
            <v>0</v>
          </cell>
          <cell r="G21">
            <v>0</v>
          </cell>
          <cell r="H21">
            <v>0</v>
          </cell>
          <cell r="I21">
            <v>0</v>
          </cell>
          <cell r="J21">
            <v>0</v>
          </cell>
          <cell r="K21">
            <v>0</v>
          </cell>
          <cell r="L21">
            <v>0</v>
          </cell>
          <cell r="M21">
            <v>0</v>
          </cell>
          <cell r="N21">
            <v>0</v>
          </cell>
          <cell r="O21">
            <v>0</v>
          </cell>
        </row>
        <row r="22">
          <cell r="D22">
            <v>0</v>
          </cell>
          <cell r="E22">
            <v>2.1149999999999998</v>
          </cell>
          <cell r="F22">
            <v>0.3160477174636801</v>
          </cell>
          <cell r="G22">
            <v>1.008518308490592</v>
          </cell>
          <cell r="H22">
            <v>1.1099988003951216</v>
          </cell>
          <cell r="I22">
            <v>1.1811806823698776</v>
          </cell>
          <cell r="J22">
            <v>1.2571378763289967</v>
          </cell>
          <cell r="K22">
            <v>1.3382003642131182</v>
          </cell>
          <cell r="L22">
            <v>1.4247214682855218</v>
          </cell>
          <cell r="M22">
            <v>1.5170795312401764</v>
          </cell>
          <cell r="N22">
            <v>1.615679718797091</v>
          </cell>
          <cell r="O22">
            <v>1.7209559537954708</v>
          </cell>
        </row>
        <row r="23">
          <cell r="D23">
            <v>0</v>
          </cell>
          <cell r="E23">
            <v>0</v>
          </cell>
          <cell r="F23">
            <v>0</v>
          </cell>
          <cell r="G23">
            <v>0</v>
          </cell>
          <cell r="H23">
            <v>0</v>
          </cell>
          <cell r="I23">
            <v>0.60039894729168108</v>
          </cell>
          <cell r="J23">
            <v>0.82194878774375102</v>
          </cell>
          <cell r="K23">
            <v>0.83461663314764212</v>
          </cell>
          <cell r="L23">
            <v>0.84826478163397967</v>
          </cell>
          <cell r="M23">
            <v>0.86296826666780579</v>
          </cell>
          <cell r="N23">
            <v>0.87880782476073427</v>
          </cell>
          <cell r="O23">
            <v>0.89587032697627156</v>
          </cell>
        </row>
        <row r="24">
          <cell r="D24">
            <v>0</v>
          </cell>
          <cell r="E24">
            <v>0</v>
          </cell>
          <cell r="F24">
            <v>0</v>
          </cell>
          <cell r="G24">
            <v>0.40968188904986613</v>
          </cell>
          <cell r="H24">
            <v>-1.6374051811177182E-2</v>
          </cell>
          <cell r="I24">
            <v>-9.400026447467752E-2</v>
          </cell>
          <cell r="J24">
            <v>-0.16442669068601196</v>
          </cell>
          <cell r="K24">
            <v>-0.13488088207799948</v>
          </cell>
          <cell r="L24">
            <v>0</v>
          </cell>
          <cell r="M24">
            <v>0</v>
          </cell>
          <cell r="N24">
            <v>0</v>
          </cell>
          <cell r="O24">
            <v>0</v>
          </cell>
        </row>
        <row r="25">
          <cell r="D25">
            <v>0.85000000000000009</v>
          </cell>
          <cell r="E25">
            <v>0</v>
          </cell>
          <cell r="F25">
            <v>0</v>
          </cell>
          <cell r="G25">
            <v>0</v>
          </cell>
          <cell r="H25">
            <v>0</v>
          </cell>
          <cell r="I25">
            <v>0</v>
          </cell>
          <cell r="J25">
            <v>0</v>
          </cell>
          <cell r="K25">
            <v>0</v>
          </cell>
          <cell r="L25">
            <v>0</v>
          </cell>
          <cell r="M25">
            <v>0</v>
          </cell>
          <cell r="N25">
            <v>0</v>
          </cell>
          <cell r="O25">
            <v>0</v>
          </cell>
        </row>
        <row r="26">
          <cell r="F26">
            <v>0.14545939642080533</v>
          </cell>
          <cell r="G26">
            <v>1.7455127570496638</v>
          </cell>
          <cell r="H26">
            <v>1.7455127570496638</v>
          </cell>
          <cell r="I26">
            <v>1.8851537776136371</v>
          </cell>
          <cell r="J26">
            <v>2.0247947981776098</v>
          </cell>
          <cell r="K26">
            <v>2.0247947981776098</v>
          </cell>
          <cell r="L26">
            <v>2.0946153084595962</v>
          </cell>
          <cell r="M26">
            <v>2.2982584634487093</v>
          </cell>
          <cell r="N26">
            <v>0</v>
          </cell>
          <cell r="O26">
            <v>0</v>
          </cell>
        </row>
        <row r="27">
          <cell r="F27">
            <v>0.30586658945753425</v>
          </cell>
          <cell r="G27">
            <v>0.63319911801863027</v>
          </cell>
          <cell r="H27">
            <v>3.9276770305315067E-2</v>
          </cell>
          <cell r="I27">
            <v>4.1884725258936939E-2</v>
          </cell>
          <cell r="J27">
            <v>4.4671386693116766E-2</v>
          </cell>
          <cell r="K27">
            <v>4.7649313086848055E-2</v>
          </cell>
          <cell r="L27">
            <v>5.0831962579696244E-2</v>
          </cell>
          <cell r="M27">
            <v>5.4233758335074933E-2</v>
          </cell>
          <cell r="N27">
            <v>5.7870158700202401E-2</v>
          </cell>
          <cell r="O27">
            <v>6.1757732517213393E-2</v>
          </cell>
        </row>
      </sheetData>
      <sheetData sheetId="9">
        <row r="38">
          <cell r="D38">
            <v>0</v>
          </cell>
          <cell r="E38">
            <v>0</v>
          </cell>
          <cell r="F38">
            <v>1.6446362927795128</v>
          </cell>
          <cell r="G38">
            <v>2.5847002129368075</v>
          </cell>
          <cell r="H38">
            <v>4.5557128815007584</v>
          </cell>
          <cell r="I38">
            <v>6.0420016920069308</v>
          </cell>
          <cell r="J38">
            <v>7.4545840410384354</v>
          </cell>
          <cell r="K38">
            <v>8.9588775433175734</v>
          </cell>
          <cell r="L38">
            <v>10.28702919571518</v>
          </cell>
          <cell r="M38">
            <v>11.601207413859152</v>
          </cell>
          <cell r="N38">
            <v>15.323962083081451</v>
          </cell>
          <cell r="O38">
            <v>19.091058489587738</v>
          </cell>
        </row>
      </sheetData>
      <sheetData sheetId="10">
        <row r="12">
          <cell r="E12">
            <v>0</v>
          </cell>
          <cell r="F12">
            <v>0.14545939642080533</v>
          </cell>
          <cell r="G12">
            <v>1.7455127570496638</v>
          </cell>
          <cell r="H12">
            <v>1.7455127570496638</v>
          </cell>
          <cell r="I12">
            <v>1.8851537776136371</v>
          </cell>
          <cell r="J12">
            <v>2.0247947981776098</v>
          </cell>
          <cell r="K12">
            <v>2.0247947981776098</v>
          </cell>
          <cell r="L12">
            <v>2.0946153084595962</v>
          </cell>
          <cell r="M12">
            <v>2.2982584634487093</v>
          </cell>
          <cell r="N12">
            <v>0</v>
          </cell>
          <cell r="O12">
            <v>0</v>
          </cell>
        </row>
        <row r="16">
          <cell r="F16">
            <v>0.44162078834174923</v>
          </cell>
          <cell r="G16">
            <v>1.2298591967379084</v>
          </cell>
          <cell r="H16">
            <v>1.0640354848181897</v>
          </cell>
          <cell r="I16">
            <v>0.89157882442168268</v>
          </cell>
          <cell r="J16">
            <v>0.70585626707159865</v>
          </cell>
          <cell r="K16">
            <v>0.51350076124472566</v>
          </cell>
          <cell r="L16">
            <v>0.31782878117945834</v>
          </cell>
          <cell r="M16">
            <v>9.9839693218329015E-2</v>
          </cell>
          <cell r="N16">
            <v>0</v>
          </cell>
          <cell r="O16">
            <v>0</v>
          </cell>
        </row>
      </sheetData>
      <sheetData sheetId="11">
        <row r="15">
          <cell r="I15">
            <v>0</v>
          </cell>
        </row>
        <row r="16">
          <cell r="I16">
            <v>0</v>
          </cell>
        </row>
        <row r="17">
          <cell r="I17">
            <v>2.019307977107212</v>
          </cell>
        </row>
        <row r="18">
          <cell r="I18">
            <v>13.405010582491379</v>
          </cell>
        </row>
        <row r="19">
          <cell r="I19">
            <v>0</v>
          </cell>
        </row>
        <row r="39">
          <cell r="F39">
            <v>0.30418307758200092</v>
          </cell>
          <cell r="G39">
            <v>0.91254923274600275</v>
          </cell>
          <cell r="H39">
            <v>0.91254923274600275</v>
          </cell>
          <cell r="I39">
            <v>0.91254923274600275</v>
          </cell>
          <cell r="J39">
            <v>0.91254923274600275</v>
          </cell>
          <cell r="K39">
            <v>0.91254923274600275</v>
          </cell>
          <cell r="L39">
            <v>0.91254923274600275</v>
          </cell>
          <cell r="M39">
            <v>0.91254923274600275</v>
          </cell>
          <cell r="N39">
            <v>0.91254923274600275</v>
          </cell>
          <cell r="O39">
            <v>0.91254923274600275</v>
          </cell>
        </row>
        <row r="64">
          <cell r="F64">
            <v>-0.48033110571221066</v>
          </cell>
          <cell r="G64">
            <v>-0.72655652924942971</v>
          </cell>
          <cell r="H64">
            <v>-0.90368456806399167</v>
          </cell>
          <cell r="I64">
            <v>-1.0218511311200389</v>
          </cell>
          <cell r="J64">
            <v>-1.0896946109115202</v>
          </cell>
          <cell r="K64">
            <v>-1.1145782239452724</v>
          </cell>
          <cell r="L64">
            <v>-1.1027792288503939</v>
          </cell>
          <cell r="M64">
            <v>-1.0596499676000726</v>
          </cell>
          <cell r="N64">
            <v>-0.98975493579612972</v>
          </cell>
          <cell r="O64">
            <v>-0.89698745913226341</v>
          </cell>
        </row>
        <row r="65">
          <cell r="F65">
            <v>-0.48033110571221066</v>
          </cell>
          <cell r="G65">
            <v>-0.24622542353721905</v>
          </cell>
          <cell r="H65">
            <v>-0.17712803881456196</v>
          </cell>
          <cell r="I65">
            <v>-0.11816656305604722</v>
          </cell>
          <cell r="J65">
            <v>-6.7843479791481309E-2</v>
          </cell>
          <cell r="K65">
            <v>-2.4883613033752194E-2</v>
          </cell>
          <cell r="L65">
            <v>1.1798995094878473E-2</v>
          </cell>
          <cell r="M65">
            <v>4.3129261250321349E-2</v>
          </cell>
          <cell r="N65">
            <v>6.9895031803942853E-2</v>
          </cell>
          <cell r="O65">
            <v>9.2767476663866311E-2</v>
          </cell>
        </row>
      </sheetData>
      <sheetData sheetId="12">
        <row r="22">
          <cell r="E22">
            <v>2.1149999999999998</v>
          </cell>
          <cell r="F22">
            <v>1.83299233935168</v>
          </cell>
          <cell r="G22">
            <v>1.0090725747894715</v>
          </cell>
          <cell r="H22">
            <v>0.20979256647915312</v>
          </cell>
          <cell r="I22">
            <v>-0.60039894729168108</v>
          </cell>
          <cell r="J22">
            <v>-0.82194878774375102</v>
          </cell>
          <cell r="K22">
            <v>-0.83461663314764212</v>
          </cell>
          <cell r="L22">
            <v>-0.84826478163397967</v>
          </cell>
          <cell r="M22">
            <v>-0.86296826666780579</v>
          </cell>
          <cell r="N22">
            <v>-0.87880782476073427</v>
          </cell>
          <cell r="O22">
            <v>-0.89587032697627156</v>
          </cell>
        </row>
      </sheetData>
      <sheetData sheetId="13">
        <row r="37">
          <cell r="E37">
            <v>0</v>
          </cell>
          <cell r="F37">
            <v>0.40968188904986613</v>
          </cell>
          <cell r="G37">
            <v>0.41464733705515505</v>
          </cell>
          <cell r="H37">
            <v>0.4546432018515541</v>
          </cell>
          <cell r="I37">
            <v>0.49772179388034204</v>
          </cell>
          <cell r="J37">
            <v>0.63635196590398668</v>
          </cell>
          <cell r="K37">
            <v>0.8762453245592301</v>
          </cell>
          <cell r="L37">
            <v>0.98299782389113699</v>
          </cell>
          <cell r="M37">
            <v>1.0570384705496598</v>
          </cell>
          <cell r="N37">
            <v>1.1037680851740639</v>
          </cell>
        </row>
        <row r="42">
          <cell r="E42">
            <v>0</v>
          </cell>
          <cell r="F42">
            <v>0.40968188904986613</v>
          </cell>
          <cell r="G42">
            <v>0.39330783723868895</v>
          </cell>
          <cell r="H42">
            <v>0.29930757276401143</v>
          </cell>
          <cell r="I42">
            <v>0.13488088207799948</v>
          </cell>
          <cell r="J42">
            <v>0</v>
          </cell>
          <cell r="K42">
            <v>0</v>
          </cell>
          <cell r="L42">
            <v>0</v>
          </cell>
          <cell r="M42">
            <v>0</v>
          </cell>
          <cell r="N42">
            <v>0</v>
          </cell>
        </row>
      </sheetData>
      <sheetData sheetId="14" refreshError="1"/>
      <sheetData sheetId="15" refreshError="1"/>
      <sheetData sheetId="16" refreshError="1"/>
      <sheetData sheetId="17">
        <row r="31">
          <cell r="F31">
            <v>6.8819982627945217E-3</v>
          </cell>
          <cell r="G31">
            <v>2.1128978418213703E-2</v>
          </cell>
          <cell r="H31">
            <v>4.7015445476110682E-2</v>
          </cell>
          <cell r="I31">
            <v>4.9207988780738135E-2</v>
          </cell>
          <cell r="J31">
            <v>5.1525738816949704E-2</v>
          </cell>
          <cell r="K31">
            <v>5.3976124388801047E-2</v>
          </cell>
          <cell r="L31">
            <v>5.6567033375611336E-2</v>
          </cell>
          <cell r="M31">
            <v>5.9306842258356002E-2</v>
          </cell>
          <cell r="N31">
            <v>6.2204447615326314E-2</v>
          </cell>
          <cell r="O31">
            <v>6.5269299722490154E-2</v>
          </cell>
        </row>
        <row r="36">
          <cell r="F36">
            <v>0.30586658945753425</v>
          </cell>
          <cell r="G36">
            <v>0.93906570747616447</v>
          </cell>
          <cell r="H36">
            <v>0.97834247778147954</v>
          </cell>
          <cell r="I36">
            <v>1.0202272030404165</v>
          </cell>
          <cell r="J36">
            <v>1.0648985897335332</v>
          </cell>
          <cell r="K36">
            <v>1.1125479028203813</v>
          </cell>
          <cell r="L36">
            <v>1.1633798654000775</v>
          </cell>
          <cell r="M36">
            <v>1.2176136237351525</v>
          </cell>
          <cell r="N36">
            <v>1.2754837824353549</v>
          </cell>
          <cell r="O36">
            <v>1.3372415149525683</v>
          </cell>
        </row>
        <row r="45">
          <cell r="F45">
            <v>0.5</v>
          </cell>
          <cell r="G45">
            <v>0.5</v>
          </cell>
          <cell r="H45">
            <v>0.5</v>
          </cell>
          <cell r="I45">
            <v>0.5</v>
          </cell>
          <cell r="J45">
            <v>0.5</v>
          </cell>
          <cell r="K45">
            <v>0.5</v>
          </cell>
          <cell r="L45">
            <v>0.5</v>
          </cell>
          <cell r="M45">
            <v>0.5</v>
          </cell>
          <cell r="N45">
            <v>0.5</v>
          </cell>
          <cell r="O45">
            <v>0.5</v>
          </cell>
        </row>
        <row r="46">
          <cell r="F46">
            <v>4.7500000000000001E-2</v>
          </cell>
          <cell r="G46">
            <v>4.7500000000000001E-2</v>
          </cell>
          <cell r="H46">
            <v>4.7500000000000001E-2</v>
          </cell>
          <cell r="I46">
            <v>4.7500000000000001E-2</v>
          </cell>
          <cell r="J46">
            <v>4.7500000000000001E-2</v>
          </cell>
          <cell r="K46">
            <v>4.7500000000000001E-2</v>
          </cell>
          <cell r="L46">
            <v>4.7500000000000001E-2</v>
          </cell>
          <cell r="M46">
            <v>4.7500000000000001E-2</v>
          </cell>
          <cell r="N46">
            <v>4.7500000000000001E-2</v>
          </cell>
          <cell r="O46">
            <v>4.7500000000000001E-2</v>
          </cell>
        </row>
      </sheetData>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FS"/>
      <sheetName val="CFS-Direct"/>
      <sheetName val="Loan Repayment"/>
      <sheetName val="DEP-Co'sAct"/>
      <sheetName val="Assumption"/>
      <sheetName val="ITComputation"/>
      <sheetName val="Dep-IT"/>
      <sheetName val="IT Computation"/>
      <sheetName val="Sheet1"/>
      <sheetName val="Sheet2"/>
    </sheetNames>
    <sheetDataSet>
      <sheetData sheetId="0">
        <row r="3">
          <cell r="F3">
            <v>20.9696</v>
          </cell>
          <cell r="G3">
            <v>24.5</v>
          </cell>
          <cell r="H3">
            <v>25.725000000000001</v>
          </cell>
          <cell r="I3">
            <v>27.011250000000004</v>
          </cell>
          <cell r="J3">
            <v>28.361812500000006</v>
          </cell>
          <cell r="K3">
            <v>29.779903125000008</v>
          </cell>
          <cell r="L3">
            <v>31.26889828125001</v>
          </cell>
          <cell r="M3">
            <v>32.832343195312511</v>
          </cell>
          <cell r="N3">
            <v>34.473960355078141</v>
          </cell>
          <cell r="O3">
            <v>36.197658372832052</v>
          </cell>
          <cell r="P3">
            <v>38.007541291473657</v>
          </cell>
        </row>
        <row r="12">
          <cell r="G12">
            <v>8.2899629719680004</v>
          </cell>
          <cell r="H12">
            <v>6.9272705909136265</v>
          </cell>
          <cell r="I12">
            <v>5.6799307089331412</v>
          </cell>
          <cell r="J12">
            <v>4.6744984735608268</v>
          </cell>
          <cell r="K12">
            <v>3.8616043990563362</v>
          </cell>
          <cell r="L12">
            <v>3.2025841301867404</v>
          </cell>
          <cell r="M12">
            <v>2.6668745258731636</v>
          </cell>
          <cell r="N12">
            <v>2.2301961783472994</v>
          </cell>
          <cell r="O12">
            <v>1.873205157845216</v>
          </cell>
          <cell r="P12">
            <v>1.5804591274197355</v>
          </cell>
        </row>
        <row r="14">
          <cell r="G14">
            <v>3.92</v>
          </cell>
          <cell r="H14">
            <v>3.23</v>
          </cell>
          <cell r="I14">
            <v>2.42</v>
          </cell>
          <cell r="J14">
            <v>1.7</v>
          </cell>
          <cell r="K14">
            <v>1.08</v>
          </cell>
          <cell r="L14">
            <v>0.52</v>
          </cell>
          <cell r="M14">
            <v>0.24</v>
          </cell>
          <cell r="N14">
            <v>0.15</v>
          </cell>
          <cell r="O14">
            <v>0.06</v>
          </cell>
          <cell r="P14">
            <v>0</v>
          </cell>
        </row>
        <row r="15">
          <cell r="G15">
            <v>1</v>
          </cell>
          <cell r="H15">
            <v>1</v>
          </cell>
          <cell r="I15">
            <v>1</v>
          </cell>
          <cell r="J15">
            <v>1</v>
          </cell>
          <cell r="K15">
            <v>1</v>
          </cell>
          <cell r="L15">
            <v>1</v>
          </cell>
          <cell r="M15">
            <v>1</v>
          </cell>
          <cell r="N15">
            <v>1</v>
          </cell>
          <cell r="O15">
            <v>1</v>
          </cell>
          <cell r="P15">
            <v>1</v>
          </cell>
        </row>
        <row r="16">
          <cell r="G16">
            <v>0.45939999999999998</v>
          </cell>
          <cell r="H16">
            <v>0.45939999999999998</v>
          </cell>
          <cell r="I16">
            <v>0.45939999999999998</v>
          </cell>
          <cell r="J16">
            <v>0.46</v>
          </cell>
          <cell r="K16">
            <v>0.23</v>
          </cell>
          <cell r="L16">
            <v>0</v>
          </cell>
          <cell r="N16">
            <v>0</v>
          </cell>
        </row>
        <row r="17">
          <cell r="G17">
            <v>5.419437028032001</v>
          </cell>
          <cell r="H17">
            <v>8.2806294090863748</v>
          </cell>
          <cell r="I17">
            <v>11.18689429106686</v>
          </cell>
          <cell r="J17">
            <v>13.804297776439178</v>
          </cell>
          <cell r="K17">
            <v>15.943131663443671</v>
          </cell>
          <cell r="L17">
            <v>17.914888735438268</v>
          </cell>
          <cell r="M17">
            <v>19.762471983033091</v>
          </cell>
          <cell r="N17">
            <v>21.372617656004277</v>
          </cell>
          <cell r="O17">
            <v>22.957249368223941</v>
          </cell>
          <cell r="P17">
            <v>24.504518124952877</v>
          </cell>
        </row>
        <row r="19">
          <cell r="G19">
            <v>1.594254873508441</v>
          </cell>
          <cell r="H19">
            <v>2.2311909636510783</v>
          </cell>
          <cell r="I19">
            <v>2.8709648154875262</v>
          </cell>
          <cell r="J19">
            <v>3.4670435430613544</v>
          </cell>
          <cell r="K19">
            <v>3.9639952518321673</v>
          </cell>
          <cell r="L19">
            <v>4.4344765267040085</v>
          </cell>
          <cell r="M19">
            <v>4.8849686303868989</v>
          </cell>
          <cell r="N19">
            <v>5.2837186776572391</v>
          </cell>
          <cell r="O19">
            <v>5.6816307373055039</v>
          </cell>
          <cell r="P19">
            <v>6.0739110881140137</v>
          </cell>
        </row>
        <row r="20">
          <cell r="G20">
            <v>-0.1472365622933488</v>
          </cell>
          <cell r="H20">
            <v>-0.14712215397222084</v>
          </cell>
          <cell r="I20">
            <v>-5.5447260311817459E-2</v>
          </cell>
          <cell r="J20">
            <v>7.2221213128562667E-3</v>
          </cell>
          <cell r="K20">
            <v>4.857212522334009E-2</v>
          </cell>
          <cell r="L20">
            <v>7.4342670231086982E-2</v>
          </cell>
          <cell r="M20">
            <v>8.88503183028716E-2</v>
          </cell>
          <cell r="N20">
            <v>9.5341734005916168E-2</v>
          </cell>
          <cell r="O20">
            <v>9.6249783689106083E-2</v>
          </cell>
          <cell r="P20">
            <v>9.3386033574121119E-2</v>
          </cell>
        </row>
      </sheetData>
      <sheetData sheetId="1">
        <row r="11">
          <cell r="E11">
            <v>7.2877000000000001</v>
          </cell>
          <cell r="F11">
            <v>9.1100000000000012</v>
          </cell>
          <cell r="G11">
            <v>9.6100000000000012</v>
          </cell>
          <cell r="H11">
            <v>7.2351999999999999</v>
          </cell>
          <cell r="I11">
            <v>7.8351999999999995</v>
          </cell>
          <cell r="J11">
            <v>5.8199999999999994</v>
          </cell>
          <cell r="K11">
            <v>2</v>
          </cell>
          <cell r="L11">
            <v>2</v>
          </cell>
          <cell r="M11">
            <v>2.23</v>
          </cell>
          <cell r="N11">
            <v>1.05</v>
          </cell>
          <cell r="O11">
            <v>1.05</v>
          </cell>
        </row>
        <row r="13">
          <cell r="E13">
            <v>0.6823999999999999</v>
          </cell>
          <cell r="F13">
            <v>0.68</v>
          </cell>
          <cell r="G13">
            <v>0.68</v>
          </cell>
          <cell r="H13">
            <v>0.68</v>
          </cell>
          <cell r="I13">
            <v>0.68</v>
          </cell>
          <cell r="J13">
            <v>0.68</v>
          </cell>
          <cell r="K13">
            <v>0.68</v>
          </cell>
          <cell r="L13">
            <v>0.68</v>
          </cell>
          <cell r="M13">
            <v>0.68</v>
          </cell>
          <cell r="N13">
            <v>0.68</v>
          </cell>
          <cell r="O13">
            <v>0.68</v>
          </cell>
        </row>
        <row r="17">
          <cell r="E17">
            <v>1.36</v>
          </cell>
          <cell r="F17">
            <v>4.2120000000000006</v>
          </cell>
          <cell r="G17">
            <v>0.63200000000000056</v>
          </cell>
          <cell r="H17">
            <v>0.63200000000000056</v>
          </cell>
          <cell r="I17">
            <v>1.9999999999997797E-3</v>
          </cell>
          <cell r="J17">
            <v>1.9999999999997797E-3</v>
          </cell>
          <cell r="K17">
            <v>1.9999999999997797E-3</v>
          </cell>
          <cell r="L17">
            <v>1.9999999999997797E-3</v>
          </cell>
          <cell r="M17">
            <v>1.9999999999997797E-3</v>
          </cell>
          <cell r="N17">
            <v>1.9999999999997797E-3</v>
          </cell>
          <cell r="O17">
            <v>1.9999999999997797E-3</v>
          </cell>
        </row>
        <row r="18">
          <cell r="E18">
            <v>0.52</v>
          </cell>
          <cell r="F18">
            <v>0.52</v>
          </cell>
          <cell r="G18">
            <v>0.52</v>
          </cell>
          <cell r="H18">
            <v>0.52</v>
          </cell>
          <cell r="I18">
            <v>0.52</v>
          </cell>
          <cell r="J18">
            <v>0.52</v>
          </cell>
          <cell r="K18">
            <v>0.52</v>
          </cell>
          <cell r="L18">
            <v>0.52</v>
          </cell>
          <cell r="M18">
            <v>0.52</v>
          </cell>
          <cell r="N18">
            <v>0.52</v>
          </cell>
          <cell r="O18">
            <v>0.52</v>
          </cell>
        </row>
        <row r="26">
          <cell r="E26">
            <v>3.0718000000000001</v>
          </cell>
          <cell r="F26">
            <v>5.9205000000000005</v>
          </cell>
          <cell r="G26">
            <v>2.3405000000000009</v>
          </cell>
          <cell r="H26">
            <v>2.3405000000000009</v>
          </cell>
          <cell r="I26">
            <v>1.2605</v>
          </cell>
          <cell r="J26">
            <v>1.2605</v>
          </cell>
          <cell r="K26">
            <v>1.2605</v>
          </cell>
          <cell r="L26">
            <v>1.2605</v>
          </cell>
          <cell r="M26">
            <v>1.2605</v>
          </cell>
          <cell r="N26">
            <v>1.2605</v>
          </cell>
          <cell r="O26">
            <v>1.2605</v>
          </cell>
        </row>
        <row r="29">
          <cell r="E29">
            <v>0.02</v>
          </cell>
          <cell r="F29">
            <v>2.2599999999999999E-2</v>
          </cell>
          <cell r="G29">
            <v>2.2599999999999999E-2</v>
          </cell>
          <cell r="H29">
            <v>2.2599999999999999E-2</v>
          </cell>
          <cell r="I29">
            <v>2.2599999999999999E-2</v>
          </cell>
          <cell r="J29">
            <v>2.2599999999999999E-2</v>
          </cell>
          <cell r="K29">
            <v>2.2599999999999999E-2</v>
          </cell>
          <cell r="L29">
            <v>2.2599999999999999E-2</v>
          </cell>
          <cell r="M29">
            <v>2.2599999999999999E-2</v>
          </cell>
          <cell r="N29">
            <v>2.2599999999999999E-2</v>
          </cell>
          <cell r="O29">
            <v>2.2599999999999999E-2</v>
          </cell>
        </row>
        <row r="41">
          <cell r="E41">
            <v>39.949999999999996</v>
          </cell>
          <cell r="F41">
            <v>29.389999999999993</v>
          </cell>
          <cell r="G41">
            <v>20.829999999999991</v>
          </cell>
          <cell r="H41">
            <v>14.644799999999991</v>
          </cell>
          <cell r="I41">
            <v>7.8595999999999915</v>
          </cell>
          <cell r="J41">
            <v>3.0895999999999919</v>
          </cell>
          <cell r="K41">
            <v>2.1395999999999917</v>
          </cell>
          <cell r="L41">
            <v>1.1895999999999918</v>
          </cell>
          <cell r="M41">
            <v>9.5999999999918373E-3</v>
          </cell>
          <cell r="N41">
            <v>0</v>
          </cell>
          <cell r="O41">
            <v>0</v>
          </cell>
        </row>
        <row r="45">
          <cell r="E45">
            <v>1.61</v>
          </cell>
          <cell r="F45">
            <v>1.1506000000000001</v>
          </cell>
          <cell r="G45">
            <v>0.69120000000000004</v>
          </cell>
          <cell r="H45">
            <v>0.23180000000000006</v>
          </cell>
          <cell r="I45">
            <v>-0.22819999999999996</v>
          </cell>
          <cell r="J45">
            <v>0</v>
          </cell>
          <cell r="K45">
            <v>0</v>
          </cell>
          <cell r="L45">
            <v>0</v>
          </cell>
          <cell r="M45">
            <v>0</v>
          </cell>
          <cell r="N45">
            <v>0</v>
          </cell>
          <cell r="O45">
            <v>0</v>
          </cell>
        </row>
        <row r="48">
          <cell r="E48">
            <v>0.1517</v>
          </cell>
          <cell r="F48">
            <v>0.15</v>
          </cell>
          <cell r="G48">
            <v>0.15</v>
          </cell>
          <cell r="H48">
            <v>0.15</v>
          </cell>
          <cell r="I48">
            <v>0.15</v>
          </cell>
          <cell r="J48">
            <v>0.15</v>
          </cell>
          <cell r="K48">
            <v>0.15</v>
          </cell>
          <cell r="L48">
            <v>0.15</v>
          </cell>
          <cell r="M48">
            <v>0.15</v>
          </cell>
          <cell r="N48">
            <v>0.15</v>
          </cell>
          <cell r="O48">
            <v>0.15</v>
          </cell>
        </row>
        <row r="66">
          <cell r="E66">
            <v>39.26545814</v>
          </cell>
          <cell r="F66">
            <v>45.975495168031991</v>
          </cell>
          <cell r="G66">
            <v>39.048224577118368</v>
          </cell>
          <cell r="H66">
            <v>33.368293868185226</v>
          </cell>
          <cell r="I66">
            <v>28.693795394624395</v>
          </cell>
          <cell r="J66">
            <v>24.83219099556807</v>
          </cell>
          <cell r="K66">
            <v>21.629606865381302</v>
          </cell>
          <cell r="L66">
            <v>18.962732339508147</v>
          </cell>
          <cell r="M66">
            <v>16.732536161160841</v>
          </cell>
          <cell r="N66">
            <v>14.859331003315656</v>
          </cell>
          <cell r="O66">
            <v>13.278871875895893</v>
          </cell>
        </row>
        <row r="67">
          <cell r="E67">
            <v>12.148</v>
          </cell>
          <cell r="F67">
            <v>0</v>
          </cell>
          <cell r="G67">
            <v>0</v>
          </cell>
          <cell r="H67">
            <v>0</v>
          </cell>
          <cell r="I67">
            <v>0</v>
          </cell>
          <cell r="J67">
            <v>0</v>
          </cell>
          <cell r="K67">
            <v>0</v>
          </cell>
          <cell r="L67">
            <v>0</v>
          </cell>
          <cell r="M67">
            <v>0</v>
          </cell>
          <cell r="N67">
            <v>0</v>
          </cell>
          <cell r="O67">
            <v>0</v>
          </cell>
        </row>
        <row r="73">
          <cell r="E73">
            <v>10.130000000000001</v>
          </cell>
          <cell r="F73">
            <v>10.130000000000001</v>
          </cell>
          <cell r="G73">
            <v>10.130000000000001</v>
          </cell>
          <cell r="H73">
            <v>10.130000000000001</v>
          </cell>
          <cell r="I73">
            <v>9.5</v>
          </cell>
          <cell r="J73">
            <v>9.5</v>
          </cell>
          <cell r="K73">
            <v>9.5</v>
          </cell>
          <cell r="L73">
            <v>9.5</v>
          </cell>
          <cell r="M73">
            <v>9.5</v>
          </cell>
          <cell r="N73">
            <v>9.5</v>
          </cell>
          <cell r="O73">
            <v>9.5</v>
          </cell>
        </row>
        <row r="74">
          <cell r="E74">
            <v>0.7</v>
          </cell>
          <cell r="F74">
            <v>0.7</v>
          </cell>
          <cell r="G74">
            <v>0.7</v>
          </cell>
          <cell r="H74">
            <v>0.7</v>
          </cell>
          <cell r="I74">
            <v>0.7</v>
          </cell>
          <cell r="J74">
            <v>0.7</v>
          </cell>
          <cell r="K74">
            <v>0.7</v>
          </cell>
          <cell r="L74">
            <v>0.7</v>
          </cell>
          <cell r="M74">
            <v>0.7</v>
          </cell>
          <cell r="N74">
            <v>0.7</v>
          </cell>
          <cell r="O74">
            <v>0.7</v>
          </cell>
        </row>
        <row r="75">
          <cell r="E75">
            <v>10.27</v>
          </cell>
          <cell r="F75">
            <v>10.27</v>
          </cell>
          <cell r="G75">
            <v>10.27</v>
          </cell>
          <cell r="H75">
            <v>10.27</v>
          </cell>
          <cell r="I75">
            <v>10.27</v>
          </cell>
          <cell r="J75">
            <v>10.27</v>
          </cell>
          <cell r="K75">
            <v>10.27</v>
          </cell>
          <cell r="L75">
            <v>10.27</v>
          </cell>
          <cell r="M75">
            <v>10.27</v>
          </cell>
          <cell r="N75">
            <v>10.27</v>
          </cell>
          <cell r="O75">
            <v>10.27</v>
          </cell>
        </row>
        <row r="81">
          <cell r="E81">
            <v>0.02</v>
          </cell>
          <cell r="F81">
            <v>0.02</v>
          </cell>
          <cell r="G81">
            <v>0.02</v>
          </cell>
          <cell r="H81">
            <v>0.02</v>
          </cell>
          <cell r="I81">
            <v>0.02</v>
          </cell>
          <cell r="J81">
            <v>0.02</v>
          </cell>
          <cell r="K81">
            <v>0.02</v>
          </cell>
          <cell r="L81">
            <v>0.02</v>
          </cell>
          <cell r="M81">
            <v>0.02</v>
          </cell>
          <cell r="N81">
            <v>0.02</v>
          </cell>
          <cell r="O81">
            <v>0.02</v>
          </cell>
        </row>
        <row r="82">
          <cell r="E82">
            <v>1.5</v>
          </cell>
          <cell r="F82">
            <v>1.5</v>
          </cell>
          <cell r="G82">
            <v>1.5</v>
          </cell>
          <cell r="H82">
            <v>1.5</v>
          </cell>
          <cell r="I82">
            <v>1.5</v>
          </cell>
          <cell r="J82">
            <v>1.5</v>
          </cell>
          <cell r="K82">
            <v>1.5</v>
          </cell>
          <cell r="L82">
            <v>1.5</v>
          </cell>
          <cell r="M82">
            <v>1.5</v>
          </cell>
          <cell r="N82">
            <v>1.5</v>
          </cell>
          <cell r="O82">
            <v>1.5</v>
          </cell>
        </row>
        <row r="83">
          <cell r="E83">
            <v>2.27</v>
          </cell>
          <cell r="F83">
            <v>2.27</v>
          </cell>
          <cell r="G83">
            <v>2.27</v>
          </cell>
          <cell r="H83">
            <v>2.27</v>
          </cell>
          <cell r="I83">
            <v>2.27</v>
          </cell>
          <cell r="J83">
            <v>2.27</v>
          </cell>
          <cell r="K83">
            <v>2.27</v>
          </cell>
          <cell r="L83">
            <v>2.27</v>
          </cell>
          <cell r="M83">
            <v>2.27</v>
          </cell>
          <cell r="N83">
            <v>2.27</v>
          </cell>
          <cell r="O83">
            <v>2.27</v>
          </cell>
        </row>
        <row r="88">
          <cell r="E88">
            <v>5.3800000000000001E-2</v>
          </cell>
          <cell r="F88">
            <v>0</v>
          </cell>
          <cell r="G88">
            <v>0</v>
          </cell>
          <cell r="H88">
            <v>0</v>
          </cell>
          <cell r="I88">
            <v>0</v>
          </cell>
          <cell r="J88">
            <v>0</v>
          </cell>
          <cell r="K88">
            <v>0</v>
          </cell>
          <cell r="L88">
            <v>0</v>
          </cell>
          <cell r="M88">
            <v>0</v>
          </cell>
        </row>
        <row r="89">
          <cell r="E89">
            <v>7.93</v>
          </cell>
          <cell r="F89">
            <v>2.0416666666666665</v>
          </cell>
          <cell r="G89">
            <v>2.1437500000000003</v>
          </cell>
          <cell r="H89">
            <v>2.2509375000000005</v>
          </cell>
          <cell r="I89">
            <v>2.3634843750000005</v>
          </cell>
          <cell r="J89">
            <v>2.4816585937500006</v>
          </cell>
          <cell r="K89">
            <v>2.605741523437501</v>
          </cell>
          <cell r="L89">
            <v>2.7360285996093761</v>
          </cell>
          <cell r="M89">
            <v>2.8728300295898452</v>
          </cell>
          <cell r="N89">
            <v>3.0164715310693375</v>
          </cell>
          <cell r="O89">
            <v>3.1672951076228046</v>
          </cell>
        </row>
        <row r="91">
          <cell r="E91">
            <v>1.46</v>
          </cell>
          <cell r="F91">
            <v>10.868978459824895</v>
          </cell>
          <cell r="G91">
            <v>11.845104162840483</v>
          </cell>
          <cell r="H91">
            <v>16.914376847352962</v>
          </cell>
          <cell r="I91">
            <v>24.918382679291621</v>
          </cell>
          <cell r="J91">
            <v>34.283949271209451</v>
          </cell>
          <cell r="K91">
            <v>46.272862680442984</v>
          </cell>
          <cell r="L91">
            <v>62.936953482790457</v>
          </cell>
          <cell r="M91">
            <v>80.369247209504323</v>
          </cell>
          <cell r="N91">
            <v>98.384829496788456</v>
          </cell>
          <cell r="O91">
            <v>118.45507208449362</v>
          </cell>
        </row>
        <row r="92">
          <cell r="E92">
            <v>1.3509</v>
          </cell>
          <cell r="F92">
            <v>1.3509</v>
          </cell>
          <cell r="G92">
            <v>1.35</v>
          </cell>
          <cell r="H92">
            <v>1.35</v>
          </cell>
          <cell r="I92">
            <v>1.35</v>
          </cell>
          <cell r="J92">
            <v>1.35</v>
          </cell>
          <cell r="K92">
            <v>1.35</v>
          </cell>
          <cell r="L92">
            <v>1.35</v>
          </cell>
          <cell r="M92">
            <v>1.35</v>
          </cell>
          <cell r="N92">
            <v>1.35</v>
          </cell>
          <cell r="O92">
            <v>1.35</v>
          </cell>
        </row>
        <row r="95">
          <cell r="E95">
            <v>1.4578</v>
          </cell>
          <cell r="F95">
            <v>1</v>
          </cell>
          <cell r="G95">
            <v>0.9</v>
          </cell>
          <cell r="H95">
            <v>0.8</v>
          </cell>
          <cell r="I95">
            <v>0.7</v>
          </cell>
          <cell r="J95">
            <v>0.6</v>
          </cell>
          <cell r="K95">
            <v>0.5</v>
          </cell>
          <cell r="L95">
            <v>0.4</v>
          </cell>
          <cell r="M95">
            <v>0.3</v>
          </cell>
          <cell r="N95">
            <v>0.2</v>
          </cell>
          <cell r="O95">
            <v>0.1</v>
          </cell>
        </row>
        <row r="96">
          <cell r="E96">
            <v>0.26910000000000001</v>
          </cell>
          <cell r="F96">
            <v>0.26910000000000001</v>
          </cell>
          <cell r="G96">
            <v>0.26910000000000001</v>
          </cell>
          <cell r="H96">
            <v>0.26910000000000001</v>
          </cell>
          <cell r="I96">
            <v>0.26910000000000001</v>
          </cell>
          <cell r="J96">
            <v>0.26910000000000001</v>
          </cell>
          <cell r="K96">
            <v>0.26910000000000001</v>
          </cell>
          <cell r="L96">
            <v>0.26910000000000001</v>
          </cell>
          <cell r="M96">
            <v>0.26910000000000001</v>
          </cell>
          <cell r="N96">
            <v>0.26910000000000001</v>
          </cell>
          <cell r="O96">
            <v>0.26910000000000001</v>
          </cell>
        </row>
        <row r="108">
          <cell r="E108">
            <v>3.25</v>
          </cell>
          <cell r="F108">
            <v>3.1541999999999994</v>
          </cell>
          <cell r="G108">
            <v>3.0541999999999998</v>
          </cell>
          <cell r="H108">
            <v>2.9541999999999997</v>
          </cell>
          <cell r="I108">
            <v>2.8541999999999996</v>
          </cell>
          <cell r="J108">
            <v>2.7542</v>
          </cell>
          <cell r="K108">
            <v>2.6541999999999994</v>
          </cell>
          <cell r="L108">
            <v>2.5541999999999998</v>
          </cell>
          <cell r="M108">
            <v>2.4541999999999997</v>
          </cell>
          <cell r="N108">
            <v>2.3542000000000001</v>
          </cell>
          <cell r="O108">
            <v>2.2441999999999998</v>
          </cell>
        </row>
      </sheetData>
      <sheetData sheetId="2">
        <row r="46">
          <cell r="C46">
            <v>10.868978459824895</v>
          </cell>
        </row>
      </sheetData>
      <sheetData sheetId="3" refreshError="1"/>
      <sheetData sheetId="4">
        <row r="63">
          <cell r="E63">
            <v>806.21999999999991</v>
          </cell>
          <cell r="F63">
            <v>856.06</v>
          </cell>
          <cell r="G63">
            <v>618.52</v>
          </cell>
        </row>
        <row r="99">
          <cell r="F99">
            <v>618.52</v>
          </cell>
          <cell r="G99">
            <v>678.52</v>
          </cell>
        </row>
      </sheetData>
      <sheetData sheetId="5">
        <row r="118">
          <cell r="D118">
            <v>1500</v>
          </cell>
          <cell r="E118">
            <v>0</v>
          </cell>
          <cell r="F118">
            <v>0</v>
          </cell>
          <cell r="G118">
            <v>0</v>
          </cell>
          <cell r="H118">
            <v>0</v>
          </cell>
          <cell r="I118">
            <v>0</v>
          </cell>
          <cell r="J118">
            <v>0</v>
          </cell>
          <cell r="K118">
            <v>0</v>
          </cell>
          <cell r="L118">
            <v>0</v>
          </cell>
          <cell r="M118">
            <v>0</v>
          </cell>
        </row>
        <row r="122">
          <cell r="C122">
            <v>3926.5458140000001</v>
          </cell>
          <cell r="D122">
            <v>4597.5495168031994</v>
          </cell>
          <cell r="E122">
            <v>3904.8224577118372</v>
          </cell>
          <cell r="F122">
            <v>3336.8293868185228</v>
          </cell>
          <cell r="G122">
            <v>2869.3795394624394</v>
          </cell>
          <cell r="H122">
            <v>2483.2190995568071</v>
          </cell>
          <cell r="I122">
            <v>2162.9606865381302</v>
          </cell>
          <cell r="J122">
            <v>1896.2732339508148</v>
          </cell>
          <cell r="K122">
            <v>1673.2536161160842</v>
          </cell>
          <cell r="L122">
            <v>1485.9331003315656</v>
          </cell>
          <cell r="M122">
            <v>1327.8871875895893</v>
          </cell>
        </row>
        <row r="141">
          <cell r="C141">
            <v>751.004186</v>
          </cell>
          <cell r="D141">
            <v>828.99629719680001</v>
          </cell>
          <cell r="E141">
            <v>692.72705909136266</v>
          </cell>
          <cell r="F141">
            <v>567.9930708933141</v>
          </cell>
          <cell r="G141">
            <v>467.44984735608267</v>
          </cell>
          <cell r="H141">
            <v>386.16043990563361</v>
          </cell>
          <cell r="I141">
            <v>320.25841301867405</v>
          </cell>
          <cell r="J141">
            <v>266.68745258731639</v>
          </cell>
          <cell r="K141">
            <v>223.01961783472996</v>
          </cell>
          <cell r="L141">
            <v>187.3205157845216</v>
          </cell>
          <cell r="M141">
            <v>158.04591274197355</v>
          </cell>
        </row>
        <row r="154">
          <cell r="D154">
            <v>285.20000000000005</v>
          </cell>
          <cell r="E154">
            <v>0</v>
          </cell>
        </row>
        <row r="157">
          <cell r="D157">
            <v>1500</v>
          </cell>
          <cell r="E157">
            <v>0</v>
          </cell>
        </row>
      </sheetData>
      <sheetData sheetId="6" refreshError="1"/>
      <sheetData sheetId="7" refreshError="1"/>
      <sheetData sheetId="8" refreshError="1"/>
      <sheetData sheetId="9">
        <row r="40">
          <cell r="D40">
            <v>1.594254873508441</v>
          </cell>
        </row>
        <row r="41">
          <cell r="D41">
            <v>-0.1472365622933488</v>
          </cell>
          <cell r="E41">
            <v>-0.14712215397222084</v>
          </cell>
          <cell r="F41">
            <v>-5.5447260311817459E-2</v>
          </cell>
          <cell r="G41">
            <v>7.2221213128562667E-3</v>
          </cell>
          <cell r="H41">
            <v>4.857212522334009E-2</v>
          </cell>
          <cell r="I41">
            <v>7.4342670231086982E-2</v>
          </cell>
          <cell r="J41">
            <v>8.88503183028716E-2</v>
          </cell>
          <cell r="K41">
            <v>9.5341734005916168E-2</v>
          </cell>
          <cell r="L41">
            <v>9.6249783689106083E-2</v>
          </cell>
          <cell r="M41">
            <v>9.3386033574121119E-2</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P419"/>
  <sheetViews>
    <sheetView showGridLines="0" view="pageBreakPreview" topLeftCell="A23" zoomScale="60" zoomScaleNormal="100" workbookViewId="0">
      <selection activeCell="J103" sqref="J103"/>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68000 Sq. Ft. Noida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'[35]Common Assumption'!B4</f>
        <v>68000 Sq. Ft. Noida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2" t="s">
        <v>1</v>
      </c>
      <c r="E6" s="132"/>
      <c r="F6" s="133" t="s">
        <v>2</v>
      </c>
      <c r="G6" s="133"/>
      <c r="H6" s="133"/>
      <c r="I6" s="133"/>
      <c r="J6" s="133"/>
      <c r="K6" s="133"/>
      <c r="L6" s="133"/>
      <c r="M6" s="133"/>
      <c r="N6" s="133"/>
      <c r="O6" s="133"/>
    </row>
    <row r="7" spans="1: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2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2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2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2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25">
      <c r="A18" s="4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ht="18" customHeight="1" x14ac:dyDescent="0.25">
      <c r="B24" s="1" t="s">
        <v>20</v>
      </c>
      <c r="C24" s="1"/>
      <c r="D24" s="1"/>
      <c r="E24" s="1"/>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2" t="s">
        <v>23</v>
      </c>
      <c r="C27" s="23"/>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25">
      <c r="B28" s="22" t="s">
        <v>24</v>
      </c>
      <c r="C28" s="23"/>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2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2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2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25">
      <c r="O45" s="1"/>
      <c r="P45" s="1"/>
    </row>
    <row r="46" spans="2:16" ht="18" customHeight="1" x14ac:dyDescent="0.2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1"/>
    </row>
    <row r="47" spans="2:16" ht="18" customHeight="1" x14ac:dyDescent="0.25">
      <c r="B47" s="31" t="s">
        <v>37</v>
      </c>
      <c r="C47" s="32"/>
      <c r="D47" s="32"/>
      <c r="E47" s="32"/>
      <c r="F47" s="33">
        <f t="shared" ref="F47:O47" si="20">F44/F42</f>
        <v>7.8754253308580768E-2</v>
      </c>
      <c r="G47" s="33">
        <f t="shared" si="20"/>
        <v>0.15155106369178156</v>
      </c>
      <c r="H47" s="33">
        <f t="shared" si="20"/>
        <v>0.15328562775286256</v>
      </c>
      <c r="I47" s="33">
        <f t="shared" si="20"/>
        <v>0.16729763753801372</v>
      </c>
      <c r="J47" s="33">
        <f t="shared" si="20"/>
        <v>0.18021483574731104</v>
      </c>
      <c r="K47" s="33">
        <f t="shared" si="20"/>
        <v>0.18483847483987026</v>
      </c>
      <c r="L47" s="33">
        <f t="shared" si="20"/>
        <v>0.18158648789562948</v>
      </c>
      <c r="M47" s="33">
        <f t="shared" si="20"/>
        <v>0.18863603622437072</v>
      </c>
      <c r="N47" s="33">
        <f t="shared" si="20"/>
        <v>0.1891351985902863</v>
      </c>
      <c r="O47" s="33">
        <f t="shared" si="20"/>
        <v>0.1847602765549215</v>
      </c>
      <c r="P47" s="1"/>
    </row>
    <row r="48" spans="2:16" ht="18" customHeight="1" x14ac:dyDescent="0.25">
      <c r="B48" s="31" t="s">
        <v>38</v>
      </c>
      <c r="C48" s="32"/>
      <c r="D48" s="32"/>
      <c r="E48" s="32"/>
      <c r="F48" s="32"/>
      <c r="G48" s="33">
        <f>G42/F42-1</f>
        <v>2.0701807253339841</v>
      </c>
      <c r="H48" s="33">
        <f t="shared" ref="H48:O48" si="21">H42/G42-1</f>
        <v>4.1825369612181307E-2</v>
      </c>
      <c r="I48" s="33">
        <f t="shared" si="21"/>
        <v>4.281192548637569E-2</v>
      </c>
      <c r="J48" s="33">
        <f t="shared" si="21"/>
        <v>4.3785723964220757E-2</v>
      </c>
      <c r="K48" s="33">
        <f t="shared" si="21"/>
        <v>4.4745399746253023E-2</v>
      </c>
      <c r="L48" s="33">
        <f t="shared" si="21"/>
        <v>4.5689684417932863E-2</v>
      </c>
      <c r="M48" s="33">
        <f t="shared" si="21"/>
        <v>4.661741186007573E-2</v>
      </c>
      <c r="N48" s="33">
        <f t="shared" si="21"/>
        <v>4.7527522337241779E-2</v>
      </c>
      <c r="O48" s="33">
        <f t="shared" si="21"/>
        <v>4.8419065273645367E-2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disablePrompts="1" count="1">
    <dataValidation type="list" allowBlank="1" showInputMessage="1" showErrorMessage="1" sqref="A11 A18">
      <formula1>"0%,5%,10%"</formula1>
    </dataValidation>
  </dataValidations>
  <pageMargins left="0.70866141732283472" right="0.70866141732283472" top="0.74803149606299213" bottom="0.74803149606299213" header="0.31496062992125984" footer="0.31496062992125984"/>
  <pageSetup paperSize="9" scale="66"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68000 Sq. Ft. Noida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'[35]Common Assumption'!B4</f>
        <v>68000 Sq. Ft. Noida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4"/>
    </row>
    <row r="12" spans="2:16" ht="18" customHeight="1" x14ac:dyDescent="0.2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4"/>
    </row>
    <row r="13" spans="2:16" ht="18" customHeight="1" x14ac:dyDescent="0.2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4"/>
    </row>
    <row r="14" spans="2:16" ht="18" customHeight="1" x14ac:dyDescent="0.25">
      <c r="B14" s="35" t="s">
        <v>44</v>
      </c>
      <c r="D14" s="36"/>
      <c r="E14" s="36"/>
      <c r="F14" s="36"/>
      <c r="P14" s="34"/>
    </row>
    <row r="15" spans="2:16" ht="18" customHeight="1" x14ac:dyDescent="0.25">
      <c r="B15" s="37" t="s">
        <v>45</v>
      </c>
      <c r="D15" s="36"/>
      <c r="E15" s="36"/>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4"/>
    </row>
    <row r="16" spans="2:16" ht="18" customHeight="1" x14ac:dyDescent="0.25">
      <c r="B16" s="37"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4"/>
    </row>
    <row r="17" spans="2:16" ht="18" customHeight="1" x14ac:dyDescent="0.25">
      <c r="B17" s="37" t="s">
        <v>47</v>
      </c>
      <c r="D17" s="36"/>
      <c r="E17" s="36"/>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4"/>
    </row>
    <row r="18" spans="2:16" ht="18" customHeight="1" x14ac:dyDescent="0.25">
      <c r="B18" s="6" t="s">
        <v>48</v>
      </c>
      <c r="C18" s="7"/>
      <c r="D18" s="28">
        <f>D11+D12+D13+D15+D16+D17</f>
        <v>7.9162420173006112</v>
      </c>
      <c r="E18" s="28">
        <f>E11+E12+E13+E15+E16+E17</f>
        <v>18.389318559598593</v>
      </c>
      <c r="F18" s="28">
        <f>F11+F12+F13+F15+F16+F17</f>
        <v>19.273299597893111</v>
      </c>
      <c r="G18" s="28">
        <f t="shared" ref="G18:O18" si="3">G11+G12+G13+G15+G16+G17</f>
        <v>19.273550104273472</v>
      </c>
      <c r="H18" s="28">
        <f t="shared" si="3"/>
        <v>19.378508211460677</v>
      </c>
      <c r="I18" s="28">
        <f t="shared" si="3"/>
        <v>19.572173120469905</v>
      </c>
      <c r="J18" s="28">
        <f t="shared" si="3"/>
        <v>19.884607452971032</v>
      </c>
      <c r="K18" s="28">
        <f t="shared" si="3"/>
        <v>20.364236540479261</v>
      </c>
      <c r="L18" s="28">
        <f t="shared" si="3"/>
        <v>20.842469917805438</v>
      </c>
      <c r="M18" s="28">
        <f t="shared" si="3"/>
        <v>21.341461922788806</v>
      </c>
      <c r="N18" s="28">
        <f t="shared" si="3"/>
        <v>24.279432549769247</v>
      </c>
      <c r="O18" s="28">
        <f t="shared" si="3"/>
        <v>27.288504932710609</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4"/>
    </row>
    <row r="22" spans="2:16" ht="18" customHeight="1" x14ac:dyDescent="0.2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4"/>
    </row>
    <row r="23" spans="2:16" ht="18" customHeight="1" x14ac:dyDescent="0.2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4"/>
    </row>
    <row r="24" spans="2:16" ht="18" customHeight="1" x14ac:dyDescent="0.2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4"/>
    </row>
    <row r="25" spans="2:16" ht="18" customHeight="1" x14ac:dyDescent="0.2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4"/>
    </row>
    <row r="26" spans="2:16" ht="18" customHeight="1" x14ac:dyDescent="0.2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4"/>
    </row>
    <row r="27" spans="2:16" ht="18" customHeight="1" x14ac:dyDescent="0.2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4"/>
    </row>
    <row r="28" spans="2:16" ht="18" customHeight="1" x14ac:dyDescent="0.25">
      <c r="B28" s="38" t="s">
        <v>56</v>
      </c>
      <c r="C28" s="38"/>
      <c r="D28" s="39">
        <f>D26-D27</f>
        <v>7.0662420173006115</v>
      </c>
      <c r="E28" s="39">
        <f t="shared" ref="E28:O28" si="5">E26-E27</f>
        <v>15.424318559598591</v>
      </c>
      <c r="F28" s="39">
        <f t="shared" si="5"/>
        <v>15.12013548201659</v>
      </c>
      <c r="G28" s="39">
        <f t="shared" si="5"/>
        <v>14.207586249270587</v>
      </c>
      <c r="H28" s="39">
        <f t="shared" si="5"/>
        <v>13.295037016524585</v>
      </c>
      <c r="I28" s="39">
        <f t="shared" si="5"/>
        <v>12.382487783778583</v>
      </c>
      <c r="J28" s="39">
        <f t="shared" si="5"/>
        <v>11.469938551032579</v>
      </c>
      <c r="K28" s="39">
        <f t="shared" si="5"/>
        <v>10.557389318286576</v>
      </c>
      <c r="L28" s="39">
        <f t="shared" si="5"/>
        <v>9.644840085540574</v>
      </c>
      <c r="M28" s="39">
        <f t="shared" si="5"/>
        <v>8.7322908527945717</v>
      </c>
      <c r="N28" s="39">
        <f t="shared" si="5"/>
        <v>7.8197416200485694</v>
      </c>
      <c r="O28" s="39">
        <f t="shared" si="5"/>
        <v>6.9071923873025671</v>
      </c>
      <c r="P28" s="1"/>
    </row>
    <row r="29" spans="2:16" ht="18" customHeight="1" x14ac:dyDescent="0.2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2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2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2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2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7.9162420173006112</v>
      </c>
      <c r="E37" s="28">
        <f t="shared" si="6"/>
        <v>18.389318559598589</v>
      </c>
      <c r="F37" s="28">
        <f t="shared" si="6"/>
        <v>19.273299597893107</v>
      </c>
      <c r="G37" s="28">
        <f t="shared" ref="G37" si="7">G28+G34+G35+G36+G32+G29+G30+G31</f>
        <v>19.273550104273472</v>
      </c>
      <c r="H37" s="28">
        <f>H28+H34+H35+H36+H32+H29+H30+H31</f>
        <v>19.378508211460673</v>
      </c>
      <c r="I37" s="28">
        <f t="shared" ref="I37:O37" si="8">I28+I34+I35+I36+I32+I29+I30+I31</f>
        <v>19.572173120469905</v>
      </c>
      <c r="J37" s="28">
        <f t="shared" si="8"/>
        <v>19.884607452971025</v>
      </c>
      <c r="K37" s="28">
        <f t="shared" si="8"/>
        <v>20.364236540479261</v>
      </c>
      <c r="L37" s="28">
        <f t="shared" si="8"/>
        <v>20.842469917805438</v>
      </c>
      <c r="M37" s="28">
        <f t="shared" si="8"/>
        <v>21.341461922788802</v>
      </c>
      <c r="N37" s="28">
        <f t="shared" si="8"/>
        <v>24.279432549769247</v>
      </c>
      <c r="O37" s="28">
        <f t="shared" si="8"/>
        <v>27.288504932710612</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topLeftCell="A25" workbookViewId="0"/>
  </sheetViews>
  <sheetFormatPr defaultColWidth="9.140625"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68000 Sq. Ft. Noida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'[35]Common Assumption'!B4</f>
        <v>68000 Sq. Ft. Noida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32" t="s">
        <v>1</v>
      </c>
      <c r="E6" s="132"/>
      <c r="F6" s="133" t="s">
        <v>2</v>
      </c>
      <c r="G6" s="133"/>
      <c r="H6" s="133"/>
      <c r="I6" s="133"/>
      <c r="J6" s="133"/>
      <c r="K6" s="133"/>
      <c r="L6" s="133"/>
      <c r="M6" s="133"/>
      <c r="N6" s="133"/>
      <c r="O6" s="133"/>
    </row>
    <row r="7" spans="2:15"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25">
      <c r="B13" s="1" t="s">
        <v>69</v>
      </c>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25">
      <c r="B14" s="1" t="s">
        <v>70</v>
      </c>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25">
      <c r="B15" s="1" t="s">
        <v>71</v>
      </c>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25">
      <c r="B16" s="1" t="s">
        <v>72</v>
      </c>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25">
      <c r="B17" s="1" t="s">
        <v>73</v>
      </c>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25">
      <c r="B18" s="1" t="s">
        <v>74</v>
      </c>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2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25">
      <c r="B20" s="1" t="s">
        <v>76</v>
      </c>
      <c r="D20" s="17">
        <f>'[36]Cash Flow Statement INDIRECT'!D20</f>
        <v>0</v>
      </c>
      <c r="E20" s="17">
        <f>'[36]Cash Flow Statement INDIRECT'!E20</f>
        <v>0</v>
      </c>
      <c r="F20" s="17">
        <f>'[36]Cash Flow Statement INDIRECT'!F20</f>
        <v>0</v>
      </c>
      <c r="G20" s="17">
        <f>'[36]Cash Flow Statement INDIRECT'!G20</f>
        <v>0</v>
      </c>
      <c r="H20" s="17">
        <f>'[36]Cash Flow Statement INDIRECT'!H20</f>
        <v>0</v>
      </c>
      <c r="I20" s="17">
        <f>'[36]Cash Flow Statement INDIRECT'!I20</f>
        <v>0.60039894729168108</v>
      </c>
      <c r="J20" s="17">
        <f>'[36]Cash Flow Statement INDIRECT'!J20</f>
        <v>0.82194878774375102</v>
      </c>
      <c r="K20" s="17">
        <f>'[36]Cash Flow Statement INDIRECT'!K20</f>
        <v>0.83461663314764212</v>
      </c>
      <c r="L20" s="17">
        <f>'[36]Cash Flow Statement INDIRECT'!L20</f>
        <v>0.84826478163397967</v>
      </c>
      <c r="M20" s="17">
        <f>'[36]Cash Flow Statement INDIRECT'!M20</f>
        <v>0.86296826666780579</v>
      </c>
      <c r="N20" s="17">
        <f>'[36]Cash Flow Statement INDIRECT'!N20</f>
        <v>0.87880782476073427</v>
      </c>
      <c r="O20" s="17">
        <f>'[36]Cash Flow Statement INDIRECT'!O20</f>
        <v>0.89587032697627156</v>
      </c>
    </row>
    <row r="21" spans="2:15" ht="18" customHeight="1" x14ac:dyDescent="0.25">
      <c r="B21" s="1" t="s">
        <v>77</v>
      </c>
      <c r="D21" s="17">
        <f>'[36]Cash Flow Statement INDIRECT'!D21</f>
        <v>0</v>
      </c>
      <c r="E21" s="17">
        <f>'[36]Cash Flow Statement INDIRECT'!E21</f>
        <v>0</v>
      </c>
      <c r="F21" s="17">
        <f>'[36]Cash Flow Statement INDIRECT'!F21</f>
        <v>0</v>
      </c>
      <c r="G21" s="17">
        <f>'[36]Cash Flow Statement INDIRECT'!G21</f>
        <v>0.40968188904986613</v>
      </c>
      <c r="H21" s="17">
        <f>'[36]Cash Flow Statement INDIRECT'!H21</f>
        <v>0.41464733705515505</v>
      </c>
      <c r="I21" s="17">
        <f>'[36]Cash Flow Statement INDIRECT'!I21</f>
        <v>0.4546432018515541</v>
      </c>
      <c r="J21" s="17">
        <f>'[36]Cash Flow Statement INDIRECT'!J21</f>
        <v>0.49772179388034204</v>
      </c>
      <c r="K21" s="17">
        <f>'[36]Cash Flow Statement INDIRECT'!K21</f>
        <v>0.63635196590398668</v>
      </c>
      <c r="L21" s="17">
        <f>'[36]Cash Flow Statement INDIRECT'!L21</f>
        <v>0.8762453245592301</v>
      </c>
      <c r="M21" s="17">
        <f>'[36]Cash Flow Statement INDIRECT'!M21</f>
        <v>0.98299782389113699</v>
      </c>
      <c r="N21" s="17">
        <f>'[36]Cash Flow Statement INDIRECT'!N21</f>
        <v>1.0570384705496598</v>
      </c>
      <c r="O21" s="17">
        <f>'[36]Cash Flow Statement INDIRECT'!O21</f>
        <v>1.1037680851740639</v>
      </c>
    </row>
    <row r="22" spans="2:15" ht="18" customHeight="1" x14ac:dyDescent="0.2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2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2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+'[35]Fund Flow Statement'!B12</f>
        <v>Increase in Equity / Share Capital/USL</v>
      </c>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25">
      <c r="B31" s="1" t="str">
        <f>+'[35]Fund Flow Statement'!B13</f>
        <v>Increase in TL</v>
      </c>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25">
      <c r="B32" s="1" t="str">
        <f>+'[35]Fund Flow Statement'!B14</f>
        <v>Increase in CC Limit</v>
      </c>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25">
      <c r="B33" s="1" t="s">
        <v>84</v>
      </c>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25">
      <c r="B34" s="38" t="s">
        <v>85</v>
      </c>
      <c r="C34" s="38"/>
      <c r="D34" s="39">
        <f>SUM(D30:D33)</f>
        <v>7.9162420173006112</v>
      </c>
      <c r="E34" s="39">
        <f t="shared" ref="E34:O34" si="6">SUM(E30:E33)</f>
        <v>10.473076542297985</v>
      </c>
      <c r="F34" s="39">
        <f t="shared" si="6"/>
        <v>9.4903997501932791E-2</v>
      </c>
      <c r="G34" s="39">
        <f t="shared" si="6"/>
        <v>-3.0228719537875723</v>
      </c>
      <c r="H34" s="39">
        <f t="shared" si="6"/>
        <v>-2.8570482418678536</v>
      </c>
      <c r="I34" s="39">
        <f t="shared" si="6"/>
        <v>-2.8242326020353197</v>
      </c>
      <c r="J34" s="39">
        <f t="shared" si="6"/>
        <v>-2.7781510652492085</v>
      </c>
      <c r="K34" s="39">
        <f t="shared" si="6"/>
        <v>-2.5857955594223352</v>
      </c>
      <c r="L34" s="39">
        <f t="shared" si="6"/>
        <v>-2.4599440896390545</v>
      </c>
      <c r="M34" s="39">
        <f t="shared" si="6"/>
        <v>-2.4455981566670384</v>
      </c>
      <c r="N34" s="39">
        <f t="shared" si="6"/>
        <v>-4.7500000000000001E-2</v>
      </c>
      <c r="O34" s="39">
        <f t="shared" si="6"/>
        <v>-4.7500000000000001E-2</v>
      </c>
    </row>
    <row r="35" spans="2:15" ht="18" customHeight="1" x14ac:dyDescent="0.25"/>
    <row r="36" spans="2:15" ht="18" customHeight="1" x14ac:dyDescent="0.2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2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25">
      <c r="B38" s="38" t="s">
        <v>88</v>
      </c>
      <c r="C38" s="38"/>
      <c r="D38" s="39">
        <f>SUM(D36:D37)</f>
        <v>0</v>
      </c>
      <c r="E38" s="39">
        <f t="shared" ref="E38:O38" si="9">SUM(E36:E37)</f>
        <v>0</v>
      </c>
      <c r="F38" s="39">
        <f t="shared" si="9"/>
        <v>1.6446362927795128</v>
      </c>
      <c r="G38" s="39">
        <f t="shared" si="9"/>
        <v>2.5847002129368075</v>
      </c>
      <c r="H38" s="39">
        <f t="shared" si="9"/>
        <v>4.5557128815007584</v>
      </c>
      <c r="I38" s="39">
        <f t="shared" si="9"/>
        <v>6.0420016920069308</v>
      </c>
      <c r="J38" s="39">
        <f t="shared" si="9"/>
        <v>7.4545840410384354</v>
      </c>
      <c r="K38" s="39">
        <f t="shared" si="9"/>
        <v>8.9588775433175734</v>
      </c>
      <c r="L38" s="39">
        <f t="shared" si="9"/>
        <v>10.28702919571518</v>
      </c>
      <c r="M38" s="39">
        <f t="shared" si="9"/>
        <v>11.601207413859152</v>
      </c>
      <c r="N38" s="39">
        <f t="shared" si="9"/>
        <v>15.323962083081451</v>
      </c>
      <c r="O38" s="39">
        <f t="shared" si="9"/>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P419"/>
  <sheetViews>
    <sheetView showGridLines="0" view="pageBreakPreview" zoomScale="60" zoomScaleNormal="100" workbookViewId="0">
      <selection activeCell="P134" sqref="P134"/>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27800 Sq. Ft. Pune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'[37]Common Assumption'!B4</f>
        <v>27800 Sq. Ft. Pune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2" t="s">
        <v>1</v>
      </c>
      <c r="E6" s="132"/>
      <c r="F6" s="133" t="s">
        <v>2</v>
      </c>
      <c r="G6" s="133"/>
      <c r="H6" s="133"/>
      <c r="I6" s="133"/>
      <c r="J6" s="133"/>
      <c r="K6" s="133"/>
      <c r="L6" s="133"/>
      <c r="M6" s="133"/>
      <c r="N6" s="133"/>
      <c r="O6" s="133"/>
    </row>
    <row r="7" spans="1: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2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2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2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2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25">
      <c r="A18" s="46">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2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2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2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ht="18" customHeight="1" x14ac:dyDescent="0.25">
      <c r="B24" s="1" t="s">
        <v>20</v>
      </c>
      <c r="C24" s="1"/>
      <c r="D24" s="1"/>
      <c r="E24" s="1"/>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c r="P24" s="1"/>
    </row>
    <row r="25" spans="1:16" ht="18" customHeight="1" x14ac:dyDescent="0.2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2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25">
      <c r="B27" s="22" t="s">
        <v>23</v>
      </c>
      <c r="C27" s="23"/>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25">
      <c r="B28" s="22" t="s">
        <v>24</v>
      </c>
      <c r="C28" s="23"/>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25">
      <c r="B29" s="24" t="s">
        <v>25</v>
      </c>
      <c r="C29" s="25"/>
      <c r="D29" s="26"/>
      <c r="E29" s="26"/>
      <c r="F29" s="27">
        <f>F27-F28</f>
        <v>0.26733450896001487</v>
      </c>
      <c r="G29" s="27">
        <f t="shared" ref="G29:O29" si="8">G27-G28</f>
        <v>0.26136244252407664</v>
      </c>
      <c r="H29" s="27">
        <f t="shared" si="8"/>
        <v>0.26632363589244501</v>
      </c>
      <c r="I29" s="27">
        <f t="shared" si="8"/>
        <v>0.25131795939148732</v>
      </c>
      <c r="J29" s="27">
        <f t="shared" si="8"/>
        <v>0.24318156537174612</v>
      </c>
      <c r="K29" s="27">
        <f t="shared" si="8"/>
        <v>0.24047459187348169</v>
      </c>
      <c r="L29" s="27">
        <f t="shared" si="8"/>
        <v>0.25398386257606492</v>
      </c>
      <c r="M29" s="27">
        <f t="shared" si="8"/>
        <v>0.40661089871433176</v>
      </c>
      <c r="N29" s="27">
        <f t="shared" si="8"/>
        <v>0.4235806299572169</v>
      </c>
      <c r="O29" s="27">
        <f t="shared" si="8"/>
        <v>0.4307184478210947</v>
      </c>
      <c r="P29" s="1"/>
    </row>
    <row r="30" spans="1:16" ht="18" customHeight="1" x14ac:dyDescent="0.25">
      <c r="B30" s="6" t="s">
        <v>26</v>
      </c>
      <c r="C30" s="6"/>
      <c r="D30" s="6"/>
      <c r="E30" s="6"/>
      <c r="F30" s="28">
        <f>F26-F29</f>
        <v>0.16416545329700805</v>
      </c>
      <c r="G30" s="28">
        <f t="shared" ref="G30:O30" si="9">G26-G29</f>
        <v>0.67790890450992292</v>
      </c>
      <c r="H30" s="28">
        <f t="shared" si="9"/>
        <v>0.66510338661959323</v>
      </c>
      <c r="I30" s="28">
        <f t="shared" si="9"/>
        <v>0.8011914677757197</v>
      </c>
      <c r="J30" s="28">
        <f t="shared" si="9"/>
        <v>0.93980121346059753</v>
      </c>
      <c r="K30" s="28">
        <f t="shared" si="9"/>
        <v>1.0785137197641421</v>
      </c>
      <c r="L30" s="28">
        <f t="shared" si="9"/>
        <v>1.2046785892194671</v>
      </c>
      <c r="M30" s="28">
        <f t="shared" si="9"/>
        <v>1.2089759525028163</v>
      </c>
      <c r="N30" s="28">
        <f t="shared" si="9"/>
        <v>1.2594320446979677</v>
      </c>
      <c r="O30" s="28">
        <f t="shared" si="9"/>
        <v>1.2806549144686961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2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2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2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2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2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25">
      <c r="B39" s="29" t="s">
        <v>33</v>
      </c>
      <c r="C39" s="29"/>
      <c r="D39" s="29"/>
      <c r="E39" s="29"/>
      <c r="F39" s="30">
        <f>E39+F38</f>
        <v>0.44703475391985881</v>
      </c>
      <c r="G39" s="30">
        <f t="shared" ref="G39:O39" si="15">F39+G38</f>
        <v>0.78173064076029586</v>
      </c>
      <c r="H39" s="30">
        <f t="shared" si="15"/>
        <v>1.061666292286684</v>
      </c>
      <c r="I39" s="30">
        <f t="shared" si="15"/>
        <v>1.3582701154696928</v>
      </c>
      <c r="J39" s="30">
        <f t="shared" si="15"/>
        <v>1.6793215708123801</v>
      </c>
      <c r="K39" s="30">
        <f t="shared" si="15"/>
        <v>2.1130400095309616</v>
      </c>
      <c r="L39" s="30">
        <f t="shared" si="15"/>
        <v>2.6088775065932088</v>
      </c>
      <c r="M39" s="30">
        <f t="shared" si="15"/>
        <v>3.142311761072631</v>
      </c>
      <c r="N39" s="30">
        <f t="shared" si="15"/>
        <v>4.9122772988067833</v>
      </c>
      <c r="O39" s="30">
        <f t="shared" si="15"/>
        <v>6.6896314411387996</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25">
      <c r="B43" s="1" t="s">
        <v>17</v>
      </c>
      <c r="F43" s="17">
        <f t="shared" ref="F43:O43" si="17">F21</f>
        <v>0.85416960300703604</v>
      </c>
      <c r="G43" s="17">
        <f t="shared" si="17"/>
        <v>1.6878292734434721</v>
      </c>
      <c r="H43" s="17">
        <f t="shared" si="17"/>
        <v>1.5806666142443424</v>
      </c>
      <c r="I43" s="17">
        <f t="shared" si="17"/>
        <v>1.5984579508352561</v>
      </c>
      <c r="J43" s="17">
        <f t="shared" si="17"/>
        <v>1.617694767661964</v>
      </c>
      <c r="K43" s="17">
        <f t="shared" si="17"/>
        <v>1.6384910322417281</v>
      </c>
      <c r="L43" s="17">
        <f t="shared" si="17"/>
        <v>1.6609695374805775</v>
      </c>
      <c r="M43" s="17">
        <f t="shared" si="17"/>
        <v>1.6852625774687247</v>
      </c>
      <c r="N43" s="17">
        <f t="shared" si="17"/>
        <v>1.7115126746551845</v>
      </c>
      <c r="O43" s="17">
        <f t="shared" si="17"/>
        <v>1.7398733622897908</v>
      </c>
      <c r="P43" s="1"/>
    </row>
    <row r="44" spans="2:16" ht="18" customHeight="1" x14ac:dyDescent="0.25">
      <c r="B44" s="1" t="s">
        <v>28</v>
      </c>
      <c r="F44" s="17">
        <f t="shared" ref="F44:O44" si="18">F30</f>
        <v>0.16416545329700805</v>
      </c>
      <c r="G44" s="17">
        <f t="shared" si="18"/>
        <v>0.67790890450992292</v>
      </c>
      <c r="H44" s="17">
        <f t="shared" si="18"/>
        <v>0.66510338661959323</v>
      </c>
      <c r="I44" s="17">
        <f t="shared" si="18"/>
        <v>0.8011914677757197</v>
      </c>
      <c r="J44" s="17">
        <f t="shared" si="18"/>
        <v>0.93980121346059753</v>
      </c>
      <c r="K44" s="17">
        <f t="shared" si="18"/>
        <v>1.0785137197641421</v>
      </c>
      <c r="L44" s="17">
        <f t="shared" si="18"/>
        <v>1.2046785892194671</v>
      </c>
      <c r="M44" s="17">
        <f t="shared" si="18"/>
        <v>1.2089759525028163</v>
      </c>
      <c r="N44" s="17">
        <f t="shared" si="18"/>
        <v>1.2594320446979677</v>
      </c>
      <c r="O44" s="17">
        <f t="shared" si="18"/>
        <v>1.2806549144686961</v>
      </c>
      <c r="P44" s="1"/>
    </row>
    <row r="45" spans="2:16" ht="18" customHeight="1" x14ac:dyDescent="0.25">
      <c r="O45" s="1"/>
      <c r="P45" s="1"/>
    </row>
    <row r="46" spans="2:16" ht="18" customHeight="1" x14ac:dyDescent="0.25">
      <c r="B46" s="31" t="s">
        <v>36</v>
      </c>
      <c r="C46" s="32"/>
      <c r="D46" s="32"/>
      <c r="E46" s="32"/>
      <c r="F46" s="33">
        <f t="shared" ref="F46:O46" si="19">F43/F42</f>
        <v>0.33733136015719251</v>
      </c>
      <c r="G46" s="33">
        <f t="shared" si="19"/>
        <v>0.3246900028198702</v>
      </c>
      <c r="H46" s="33">
        <f t="shared" si="19"/>
        <v>0.2934897562524636</v>
      </c>
      <c r="I46" s="33">
        <f t="shared" si="19"/>
        <v>0.28619346419893821</v>
      </c>
      <c r="J46" s="33">
        <f t="shared" si="19"/>
        <v>0.2790336955105831</v>
      </c>
      <c r="K46" s="33">
        <f t="shared" si="19"/>
        <v>0.2720221464042113</v>
      </c>
      <c r="L46" s="33">
        <f t="shared" si="19"/>
        <v>0.26516972476711931</v>
      </c>
      <c r="M46" s="33">
        <f t="shared" si="19"/>
        <v>0.25848649164740645</v>
      </c>
      <c r="N46" s="33">
        <f t="shared" si="19"/>
        <v>0.25198161296527977</v>
      </c>
      <c r="O46" s="33">
        <f t="shared" si="19"/>
        <v>0.24566332179575809</v>
      </c>
      <c r="P46" s="1"/>
    </row>
    <row r="47" spans="2:16" ht="18" customHeight="1" x14ac:dyDescent="0.25">
      <c r="B47" s="31" t="s">
        <v>37</v>
      </c>
      <c r="C47" s="32"/>
      <c r="D47" s="32"/>
      <c r="E47" s="32"/>
      <c r="F47" s="33">
        <f t="shared" ref="F47:O47" si="20">F44/F42</f>
        <v>6.4832739840597703E-2</v>
      </c>
      <c r="G47" s="33">
        <f t="shared" si="20"/>
        <v>0.13041025391619018</v>
      </c>
      <c r="H47" s="33">
        <f t="shared" si="20"/>
        <v>0.12349285362428608</v>
      </c>
      <c r="I47" s="33">
        <f t="shared" si="20"/>
        <v>0.14344810354851642</v>
      </c>
      <c r="J47" s="33">
        <f t="shared" si="20"/>
        <v>0.16210487347761401</v>
      </c>
      <c r="K47" s="33">
        <f t="shared" si="20"/>
        <v>0.17905475904572998</v>
      </c>
      <c r="L47" s="33">
        <f t="shared" si="20"/>
        <v>0.19232399073417869</v>
      </c>
      <c r="M47" s="33">
        <f t="shared" si="20"/>
        <v>0.18543338980321836</v>
      </c>
      <c r="N47" s="33">
        <f t="shared" si="20"/>
        <v>0.18542294354150249</v>
      </c>
      <c r="O47" s="33">
        <f t="shared" si="20"/>
        <v>0.1808234709383644</v>
      </c>
      <c r="P47" s="1"/>
    </row>
    <row r="48" spans="2:16" ht="18" customHeight="1" x14ac:dyDescent="0.25">
      <c r="B48" s="31" t="s">
        <v>38</v>
      </c>
      <c r="C48" s="32"/>
      <c r="D48" s="32"/>
      <c r="E48" s="32"/>
      <c r="F48" s="32"/>
      <c r="G48" s="33">
        <f>G42/F42-1</f>
        <v>1.0529208386785847</v>
      </c>
      <c r="H48" s="33">
        <f t="shared" ref="H48:O48" si="21">H42/G42-1</f>
        <v>3.6066746736261202E-2</v>
      </c>
      <c r="I48" s="33">
        <f t="shared" si="21"/>
        <v>3.7036808935039467E-2</v>
      </c>
      <c r="J48" s="33">
        <f t="shared" si="21"/>
        <v>3.8002561582952454E-2</v>
      </c>
      <c r="K48" s="33">
        <f t="shared" si="21"/>
        <v>3.8962507674319635E-2</v>
      </c>
      <c r="L48" s="33">
        <f t="shared" si="21"/>
        <v>3.9915194833224366E-2</v>
      </c>
      <c r="M48" s="33">
        <f t="shared" si="21"/>
        <v>4.0859224317743692E-2</v>
      </c>
      <c r="N48" s="33">
        <f t="shared" si="21"/>
        <v>4.1793259262524307E-2</v>
      </c>
      <c r="O48" s="33">
        <f t="shared" si="21"/>
        <v>4.271603206359087E-2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disablePrompts="1" count="1">
    <dataValidation type="list" allowBlank="1" showInputMessage="1" showErrorMessage="1" sqref="A11 A18">
      <formula1>"0%,5%,10%"</formula1>
    </dataValidation>
  </dataValidations>
  <pageMargins left="0.7" right="0.7" top="0.75" bottom="0.75" header="0.3" footer="0.3"/>
  <pageSetup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27800 Sq. Ft. Pune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'[37]Common Assumption'!B4</f>
        <v>27800 Sq. Ft. Pune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4"/>
    </row>
    <row r="12" spans="2:16" ht="18" customHeight="1" x14ac:dyDescent="0.2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4"/>
    </row>
    <row r="13" spans="2:16" ht="18" customHeight="1" x14ac:dyDescent="0.2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4"/>
    </row>
    <row r="14" spans="2:16" ht="18" customHeight="1" x14ac:dyDescent="0.25">
      <c r="B14" s="35" t="s">
        <v>44</v>
      </c>
      <c r="D14" s="36"/>
      <c r="E14" s="36"/>
      <c r="F14" s="36"/>
      <c r="P14" s="34"/>
    </row>
    <row r="15" spans="2:16" ht="18" customHeight="1" x14ac:dyDescent="0.25">
      <c r="B15" s="37" t="s">
        <v>45</v>
      </c>
      <c r="D15" s="36"/>
      <c r="E15" s="36"/>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4"/>
    </row>
    <row r="16" spans="2:16" ht="18" customHeight="1" x14ac:dyDescent="0.25">
      <c r="B16" s="37"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4"/>
    </row>
    <row r="17" spans="2:16" ht="18" customHeight="1" x14ac:dyDescent="0.25">
      <c r="B17" s="37" t="s">
        <v>47</v>
      </c>
      <c r="D17" s="36"/>
      <c r="E17" s="36"/>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4"/>
    </row>
    <row r="18" spans="2:16" ht="18" customHeight="1" x14ac:dyDescent="0.25">
      <c r="B18" s="6" t="s">
        <v>48</v>
      </c>
      <c r="C18" s="7"/>
      <c r="D18" s="28">
        <f>D11+D12+D13+D15+D16+D17</f>
        <v>8.9562093643928211</v>
      </c>
      <c r="E18" s="28">
        <f>E11+E12+E13+E15+E16+E17</f>
        <v>11.047121673385845</v>
      </c>
      <c r="F18" s="28">
        <f>F11+F12+F13+F15+F16+F17</f>
        <v>11.359016450520894</v>
      </c>
      <c r="G18" s="28">
        <f t="shared" ref="G18:O18" si="3">G11+G12+G13+G15+G16+G17</f>
        <v>10.996399735287035</v>
      </c>
      <c r="H18" s="28">
        <f t="shared" si="3"/>
        <v>10.632395809566214</v>
      </c>
      <c r="I18" s="28">
        <f t="shared" si="3"/>
        <v>10.305663622335219</v>
      </c>
      <c r="J18" s="28">
        <f t="shared" si="3"/>
        <v>10.033968331210644</v>
      </c>
      <c r="K18" s="28">
        <f t="shared" si="3"/>
        <v>9.901052760799093</v>
      </c>
      <c r="L18" s="28">
        <f t="shared" si="3"/>
        <v>9.8525548074938101</v>
      </c>
      <c r="M18" s="28">
        <f t="shared" si="3"/>
        <v>9.8607020188224492</v>
      </c>
      <c r="N18" s="28">
        <f t="shared" si="3"/>
        <v>11.121659127185435</v>
      </c>
      <c r="O18" s="28">
        <f t="shared" si="3"/>
        <v>12.403922813996513</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4"/>
    </row>
    <row r="22" spans="2:16" ht="18" customHeight="1" x14ac:dyDescent="0.2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4"/>
    </row>
    <row r="23" spans="2:16" ht="18" customHeight="1" x14ac:dyDescent="0.2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4"/>
    </row>
    <row r="24" spans="2:16" ht="18" customHeight="1" x14ac:dyDescent="0.2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4"/>
    </row>
    <row r="25" spans="2:16" ht="18" customHeight="1" x14ac:dyDescent="0.2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4"/>
    </row>
    <row r="26" spans="2:16" ht="18" customHeight="1" x14ac:dyDescent="0.2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4"/>
    </row>
    <row r="27" spans="2:16" ht="18" customHeight="1" x14ac:dyDescent="0.2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4"/>
    </row>
    <row r="28" spans="2:16" ht="18" customHeight="1" x14ac:dyDescent="0.25">
      <c r="B28" s="38" t="s">
        <v>56</v>
      </c>
      <c r="C28" s="38"/>
      <c r="D28" s="39">
        <f>D26-D27</f>
        <v>8.5722093643928208</v>
      </c>
      <c r="E28" s="39">
        <f>E26-E27</f>
        <v>9.2861216733858427</v>
      </c>
      <c r="F28" s="39">
        <f t="shared" ref="F28:O28" si="5">F26-F27</f>
        <v>9.009222843098879</v>
      </c>
      <c r="G28" s="39">
        <f t="shared" si="5"/>
        <v>8.4554251825249516</v>
      </c>
      <c r="H28" s="39">
        <f t="shared" si="5"/>
        <v>7.9016275219510232</v>
      </c>
      <c r="I28" s="39">
        <f t="shared" si="5"/>
        <v>7.3478298613770949</v>
      </c>
      <c r="J28" s="39">
        <f t="shared" si="5"/>
        <v>6.7940322008031675</v>
      </c>
      <c r="K28" s="39">
        <f t="shared" si="5"/>
        <v>6.2402345402292401</v>
      </c>
      <c r="L28" s="39">
        <f t="shared" si="5"/>
        <v>5.6864368796553117</v>
      </c>
      <c r="M28" s="39">
        <f t="shared" si="5"/>
        <v>5.1326392190813834</v>
      </c>
      <c r="N28" s="39">
        <f t="shared" si="5"/>
        <v>4.578841558507456</v>
      </c>
      <c r="O28" s="39">
        <f t="shared" si="5"/>
        <v>4.0250438979335286</v>
      </c>
      <c r="P28" s="1"/>
    </row>
    <row r="29" spans="2:16" ht="18" customHeight="1" x14ac:dyDescent="0.2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2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2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2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2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8.9562093643928211</v>
      </c>
      <c r="E37" s="28">
        <f t="shared" si="6"/>
        <v>11.047121673385844</v>
      </c>
      <c r="F37" s="28">
        <f t="shared" si="6"/>
        <v>11.359016450520889</v>
      </c>
      <c r="G37" s="28">
        <f t="shared" ref="G37" si="7">G28+G34+G35+G36+G32+G29+G30+G31</f>
        <v>10.996399735287032</v>
      </c>
      <c r="H37" s="28">
        <f>H28+H34+H35+H36+H32+H29+H30+H31</f>
        <v>10.63239580956621</v>
      </c>
      <c r="I37" s="28">
        <f t="shared" ref="I37:O37" si="8">I28+I34+I35+I36+I32+I29+I30+I31</f>
        <v>10.305663622335215</v>
      </c>
      <c r="J37" s="28">
        <f t="shared" si="8"/>
        <v>10.033968331210641</v>
      </c>
      <c r="K37" s="28">
        <f t="shared" si="8"/>
        <v>9.9010527607990912</v>
      </c>
      <c r="L37" s="28">
        <f t="shared" si="8"/>
        <v>9.8525548074938065</v>
      </c>
      <c r="M37" s="28">
        <f t="shared" si="8"/>
        <v>9.8607020188224439</v>
      </c>
      <c r="N37" s="28">
        <f t="shared" si="8"/>
        <v>11.121659127185429</v>
      </c>
      <c r="O37" s="28">
        <f t="shared" si="8"/>
        <v>12.403922813996511</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topLeftCell="A40" workbookViewId="0">
      <selection activeCell="A40" sqref="A40"/>
    </sheetView>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27800 Sq. Ft. Pune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'[37]Common Assumption'!B4</f>
        <v>27800 Sq. Ft. Pune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32" t="s">
        <v>1</v>
      </c>
      <c r="E6" s="132"/>
      <c r="F6" s="133" t="s">
        <v>2</v>
      </c>
      <c r="G6" s="133"/>
      <c r="H6" s="133"/>
      <c r="I6" s="133"/>
      <c r="J6" s="133"/>
      <c r="K6" s="133"/>
      <c r="L6" s="133"/>
      <c r="M6" s="133"/>
      <c r="N6" s="133"/>
      <c r="O6" s="133"/>
    </row>
    <row r="7" spans="2:15"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25">
      <c r="B13" s="1" t="s">
        <v>69</v>
      </c>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25">
      <c r="B14" s="1" t="s">
        <v>70</v>
      </c>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25">
      <c r="B15" s="1" t="s">
        <v>71</v>
      </c>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25">
      <c r="B16" s="1" t="s">
        <v>72</v>
      </c>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25">
      <c r="B17" s="1" t="s">
        <v>73</v>
      </c>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25">
      <c r="B18" s="1" t="s">
        <v>74</v>
      </c>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25">
      <c r="B19" s="26" t="s">
        <v>75</v>
      </c>
      <c r="C19" s="26"/>
      <c r="D19" s="27">
        <f t="shared" ref="D19:O19" si="3">SUM(D12:D18)</f>
        <v>0</v>
      </c>
      <c r="E19" s="27">
        <f t="shared" si="3"/>
        <v>-1.377</v>
      </c>
      <c r="F19" s="27">
        <f t="shared" si="3"/>
        <v>1.1312225294588925</v>
      </c>
      <c r="G19" s="27">
        <f t="shared" si="3"/>
        <v>2.3179984727231067</v>
      </c>
      <c r="H19" s="27">
        <f t="shared" si="3"/>
        <v>2.3597740818929478</v>
      </c>
      <c r="I19" s="27">
        <f t="shared" si="3"/>
        <v>2.5380133072109343</v>
      </c>
      <c r="J19" s="27">
        <f t="shared" si="3"/>
        <v>2.6006997666571525</v>
      </c>
      <c r="K19" s="27">
        <f t="shared" si="3"/>
        <v>2.661123026560924</v>
      </c>
      <c r="L19" s="27">
        <f t="shared" si="3"/>
        <v>2.708167552199694</v>
      </c>
      <c r="M19" s="27">
        <f t="shared" si="3"/>
        <v>2.6225012527941165</v>
      </c>
      <c r="N19" s="27">
        <f t="shared" si="3"/>
        <v>2.6521955739299008</v>
      </c>
      <c r="O19" s="27">
        <f t="shared" si="3"/>
        <v>2.6842937544568279</v>
      </c>
    </row>
    <row r="20" spans="2:15" ht="18" customHeight="1" x14ac:dyDescent="0.25">
      <c r="B20" s="1" t="s">
        <v>76</v>
      </c>
      <c r="D20" s="17">
        <f>'[38]Cash Flow Statement INDIRECT'!D20</f>
        <v>0</v>
      </c>
      <c r="E20" s="17">
        <f>'[38]Cash Flow Statement INDIRECT'!E20</f>
        <v>0</v>
      </c>
      <c r="F20" s="17">
        <f>'[38]Cash Flow Statement INDIRECT'!F20</f>
        <v>0</v>
      </c>
      <c r="G20" s="17">
        <f>'[38]Cash Flow Statement INDIRECT'!G20</f>
        <v>0</v>
      </c>
      <c r="H20" s="17">
        <f>'[38]Cash Flow Statement INDIRECT'!H20</f>
        <v>0</v>
      </c>
      <c r="I20" s="17">
        <f>'[38]Cash Flow Statement INDIRECT'!I20</f>
        <v>1.6947456369933445E-3</v>
      </c>
      <c r="J20" s="17">
        <f>'[38]Cash Flow Statement INDIRECT'!J20</f>
        <v>0.39086863708246056</v>
      </c>
      <c r="K20" s="17">
        <f>'[38]Cash Flow Statement INDIRECT'!K20</f>
        <v>0.39461196470681809</v>
      </c>
      <c r="L20" s="17">
        <f>'[38]Cash Flow Statement INDIRECT'!L20</f>
        <v>0.39865809564981103</v>
      </c>
      <c r="M20" s="17">
        <f>'[38]Cash Flow Statement INDIRECT'!M20</f>
        <v>0.40303084284767743</v>
      </c>
      <c r="N20" s="17">
        <f>'[38]Cash Flow Statement INDIRECT'!N20</f>
        <v>0.40775586034124023</v>
      </c>
      <c r="O20" s="17">
        <f>'[38]Cash Flow Statement INDIRECT'!O20</f>
        <v>0.41286078411546934</v>
      </c>
    </row>
    <row r="21" spans="2:15" ht="18" customHeight="1" x14ac:dyDescent="0.25">
      <c r="B21" s="1" t="s">
        <v>77</v>
      </c>
      <c r="D21" s="17">
        <f>'[38]Cash Flow Statement INDIRECT'!D21</f>
        <v>0</v>
      </c>
      <c r="E21" s="17">
        <f>'[38]Cash Flow Statement INDIRECT'!E21</f>
        <v>0</v>
      </c>
      <c r="F21" s="17">
        <f>'[38]Cash Flow Statement INDIRECT'!F21</f>
        <v>0</v>
      </c>
      <c r="G21" s="17">
        <f>'[38]Cash Flow Statement INDIRECT'!G21</f>
        <v>0.11291696627097812</v>
      </c>
      <c r="H21" s="17">
        <f>'[38]Cash Flow Statement INDIRECT'!H21</f>
        <v>0.15983287706306576</v>
      </c>
      <c r="I21" s="17">
        <f>'[38]Cash Flow Statement INDIRECT'!I21</f>
        <v>0.18061061770189274</v>
      </c>
      <c r="J21" s="17">
        <f>'[38]Cash Flow Statement INDIRECT'!J21</f>
        <v>0.20299984484763017</v>
      </c>
      <c r="K21" s="17">
        <f>'[38]Cash Flow Statement INDIRECT'!K21</f>
        <v>0.22633839427701624</v>
      </c>
      <c r="L21" s="17">
        <f>'[38]Cash Flow Statement INDIRECT'!L21</f>
        <v>0.26207522991139837</v>
      </c>
      <c r="M21" s="17">
        <f>'[38]Cash Flow Statement INDIRECT'!M21</f>
        <v>0.43367567964066023</v>
      </c>
      <c r="N21" s="17">
        <f>'[38]Cash Flow Statement INDIRECT'!N21</f>
        <v>0.46684479749495988</v>
      </c>
      <c r="O21" s="17">
        <f>'[38]Cash Flow Statement INDIRECT'!O21</f>
        <v>0.48781688053170247</v>
      </c>
    </row>
    <row r="22" spans="2:15" ht="18" customHeight="1" x14ac:dyDescent="0.25">
      <c r="B22" s="38" t="s">
        <v>78</v>
      </c>
      <c r="C22" s="38"/>
      <c r="D22" s="39">
        <f>+D19-D21-D20</f>
        <v>0</v>
      </c>
      <c r="E22" s="39">
        <f t="shared" ref="E22:O22" si="4">+E19-E21-E20</f>
        <v>-1.377</v>
      </c>
      <c r="F22" s="39">
        <f t="shared" si="4"/>
        <v>1.1312225294588925</v>
      </c>
      <c r="G22" s="39">
        <f t="shared" si="4"/>
        <v>2.2050815064521285</v>
      </c>
      <c r="H22" s="39">
        <f t="shared" si="4"/>
        <v>2.1999412048298819</v>
      </c>
      <c r="I22" s="39">
        <f t="shared" si="4"/>
        <v>2.3557079438720478</v>
      </c>
      <c r="J22" s="39">
        <f t="shared" si="4"/>
        <v>2.0068312847270615</v>
      </c>
      <c r="K22" s="39">
        <f t="shared" si="4"/>
        <v>2.0401726675770897</v>
      </c>
      <c r="L22" s="39">
        <f t="shared" si="4"/>
        <v>2.0474342266384848</v>
      </c>
      <c r="M22" s="39">
        <f t="shared" si="4"/>
        <v>1.7857947303057788</v>
      </c>
      <c r="N22" s="39">
        <f t="shared" si="4"/>
        <v>1.7775949160937006</v>
      </c>
      <c r="O22" s="39">
        <f t="shared" si="4"/>
        <v>1.7836160898096565</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2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25">
      <c r="B27" s="38" t="s">
        <v>82</v>
      </c>
      <c r="C27" s="38"/>
      <c r="D27" s="39">
        <f>SUM(D25:D26)</f>
        <v>-8.9562093643928211</v>
      </c>
      <c r="E27" s="39">
        <f t="shared" ref="E27:O27" si="5">SUM(E25:E26)</f>
        <v>-0.71391230899302194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+'[37]Fund Flow Statement'!B12</f>
        <v>Increase in Equity / Share Capital/USL</v>
      </c>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25">
      <c r="B31" s="1" t="str">
        <f>+'[37]Fund Flow Statement'!B13</f>
        <v>Increase in TL</v>
      </c>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25">
      <c r="B32" s="1" t="str">
        <f>+'[37]Fund Flow Statement'!B14</f>
        <v>Increase in CC Limit</v>
      </c>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25">
      <c r="B33" s="1" t="s">
        <v>84</v>
      </c>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25">
      <c r="B34" s="38" t="s">
        <v>85</v>
      </c>
      <c r="C34" s="38"/>
      <c r="D34" s="39">
        <f>SUM(D30:D33)</f>
        <v>8.9562093643928211</v>
      </c>
      <c r="E34" s="39">
        <f t="shared" ref="E34:O34" si="6">SUM(E30:E33)</f>
        <v>2.0909123089930244</v>
      </c>
      <c r="F34" s="39">
        <f t="shared" si="6"/>
        <v>-0.27962303813052286</v>
      </c>
      <c r="G34" s="39">
        <f t="shared" si="6"/>
        <v>-1.7940140809059848</v>
      </c>
      <c r="H34" s="39">
        <f t="shared" si="6"/>
        <v>-1.6946957462288164</v>
      </c>
      <c r="I34" s="39">
        <f t="shared" si="6"/>
        <v>-1.6750411705242825</v>
      </c>
      <c r="J34" s="39">
        <f t="shared" si="6"/>
        <v>-1.6474411280455743</v>
      </c>
      <c r="K34" s="39">
        <f t="shared" si="6"/>
        <v>-1.5322318598200586</v>
      </c>
      <c r="L34" s="39">
        <f t="shared" si="6"/>
        <v>-1.45685447108086</v>
      </c>
      <c r="M34" s="39">
        <f t="shared" si="6"/>
        <v>-1.2719503039225704</v>
      </c>
      <c r="N34" s="39">
        <f t="shared" si="6"/>
        <v>-2.8499999999999998E-2</v>
      </c>
      <c r="O34" s="39">
        <f t="shared" si="6"/>
        <v>-2.8499999999999998E-2</v>
      </c>
    </row>
    <row r="35" spans="2:15" ht="18" customHeight="1" x14ac:dyDescent="0.25"/>
    <row r="36" spans="2:15" ht="18" customHeight="1" x14ac:dyDescent="0.2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2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25">
      <c r="B38" s="38" t="s">
        <v>88</v>
      </c>
      <c r="C38" s="38"/>
      <c r="D38" s="39">
        <f>SUM(D36:D37)</f>
        <v>0</v>
      </c>
      <c r="E38" s="39">
        <f t="shared" ref="E38:O38" si="9">SUM(E36:E37)</f>
        <v>0</v>
      </c>
      <c r="F38" s="39">
        <f t="shared" si="9"/>
        <v>0.85159949132836954</v>
      </c>
      <c r="G38" s="39">
        <f t="shared" si="9"/>
        <v>1.2626669168745133</v>
      </c>
      <c r="H38" s="39">
        <f t="shared" si="9"/>
        <v>1.7679123754755788</v>
      </c>
      <c r="I38" s="39">
        <f t="shared" si="9"/>
        <v>2.4485791488233444</v>
      </c>
      <c r="J38" s="39">
        <f t="shared" si="9"/>
        <v>2.8079693055048316</v>
      </c>
      <c r="K38" s="39">
        <f t="shared" si="9"/>
        <v>3.3159101132618627</v>
      </c>
      <c r="L38" s="39">
        <f t="shared" si="9"/>
        <v>3.9064898688194876</v>
      </c>
      <c r="M38" s="39">
        <f t="shared" si="9"/>
        <v>4.4203342952026965</v>
      </c>
      <c r="N38" s="39">
        <f t="shared" si="9"/>
        <v>6.1694292112963973</v>
      </c>
      <c r="O38" s="39">
        <f t="shared" si="9"/>
        <v>7.924545301106054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P419"/>
  <sheetViews>
    <sheetView showGridLines="0" view="pageBreakPreview" zoomScale="60" zoomScaleNormal="100" workbookViewId="0">
      <selection activeCell="M111" sqref="M111"/>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26132 Sq. Ft. AHAMDABAD ZEPTO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'[39]Common Assumption'!B4</f>
        <v>26132 Sq. Ft. AHAMDABAD ZEPTO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2" t="s">
        <v>1</v>
      </c>
      <c r="E6" s="132"/>
      <c r="F6" s="133" t="s">
        <v>2</v>
      </c>
      <c r="G6" s="133"/>
      <c r="H6" s="133"/>
      <c r="I6" s="133"/>
      <c r="J6" s="133"/>
      <c r="K6" s="133"/>
      <c r="L6" s="133"/>
      <c r="M6" s="133"/>
      <c r="N6" s="133"/>
      <c r="O6" s="133"/>
    </row>
    <row r="7" spans="1: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2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2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2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2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25">
      <c r="A18" s="46">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2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2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2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ht="18" customHeight="1" x14ac:dyDescent="0.25">
      <c r="B24" s="1" t="s">
        <v>20</v>
      </c>
      <c r="C24" s="1"/>
      <c r="D24" s="1"/>
      <c r="E24" s="1"/>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c r="P24" s="1"/>
    </row>
    <row r="25" spans="1:16" ht="18" customHeight="1" x14ac:dyDescent="0.2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2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25">
      <c r="B27" s="22" t="s">
        <v>23</v>
      </c>
      <c r="C27" s="23"/>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25">
      <c r="B28" s="22" t="s">
        <v>24</v>
      </c>
      <c r="C28" s="23"/>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25">
      <c r="B29" s="24" t="s">
        <v>25</v>
      </c>
      <c r="C29" s="25"/>
      <c r="D29" s="26"/>
      <c r="E29" s="26"/>
      <c r="F29" s="27">
        <f>F27-F28</f>
        <v>0.27892380826599233</v>
      </c>
      <c r="G29" s="27">
        <f t="shared" ref="G29:O29" si="8">G27-G28</f>
        <v>0.21556059019345825</v>
      </c>
      <c r="H29" s="27">
        <f t="shared" si="8"/>
        <v>0.24848944488817426</v>
      </c>
      <c r="I29" s="27">
        <f t="shared" si="8"/>
        <v>0.24066671713483284</v>
      </c>
      <c r="J29" s="27">
        <f t="shared" si="8"/>
        <v>0.23269512562944802</v>
      </c>
      <c r="K29" s="27">
        <f t="shared" si="8"/>
        <v>0.23017310251496231</v>
      </c>
      <c r="L29" s="27">
        <f t="shared" si="8"/>
        <v>0.23251771065310839</v>
      </c>
      <c r="M29" s="27">
        <f t="shared" si="8"/>
        <v>0.27087465741887762</v>
      </c>
      <c r="N29" s="27">
        <f t="shared" si="8"/>
        <v>0.41218299568725031</v>
      </c>
      <c r="O29" s="27">
        <f t="shared" si="8"/>
        <v>0.42046618569097838</v>
      </c>
      <c r="P29" s="1"/>
    </row>
    <row r="30" spans="1:16" ht="18" customHeight="1" x14ac:dyDescent="0.25">
      <c r="B30" s="6" t="s">
        <v>26</v>
      </c>
      <c r="C30" s="6"/>
      <c r="D30" s="6"/>
      <c r="E30" s="6"/>
      <c r="F30" s="28">
        <f>F26-F29</f>
        <v>6.2988411171714109E-2</v>
      </c>
      <c r="G30" s="28">
        <f t="shared" ref="G30:O30" si="9">G26-G29</f>
        <v>0.65808589715385968</v>
      </c>
      <c r="H30" s="28">
        <f t="shared" si="9"/>
        <v>0.61805512643175742</v>
      </c>
      <c r="I30" s="28">
        <f t="shared" si="9"/>
        <v>0.74981047202586959</v>
      </c>
      <c r="J30" s="28">
        <f t="shared" si="9"/>
        <v>0.88919942416189302</v>
      </c>
      <c r="K30" s="28">
        <f t="shared" si="9"/>
        <v>1.0287908046887282</v>
      </c>
      <c r="L30" s="28">
        <f t="shared" si="9"/>
        <v>1.169628752018995</v>
      </c>
      <c r="M30" s="28">
        <f t="shared" si="9"/>
        <v>1.2916534590669508</v>
      </c>
      <c r="N30" s="28">
        <f t="shared" si="9"/>
        <v>1.2255434652442916</v>
      </c>
      <c r="O30" s="28">
        <f t="shared" si="9"/>
        <v>1.2501718693431056</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2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2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2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2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2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25">
      <c r="B39" s="29" t="s">
        <v>33</v>
      </c>
      <c r="C39" s="29"/>
      <c r="D39" s="29"/>
      <c r="E39" s="29"/>
      <c r="F39" s="30">
        <f>E39+F38</f>
        <v>0.39869730592873553</v>
      </c>
      <c r="G39" s="30">
        <f t="shared" ref="G39:O39" si="15">F39+G38</f>
        <v>0.71530552410315207</v>
      </c>
      <c r="H39" s="30">
        <f t="shared" si="15"/>
        <v>0.94993211701519309</v>
      </c>
      <c r="I39" s="30">
        <f t="shared" si="15"/>
        <v>1.1970414403851501</v>
      </c>
      <c r="J39" s="30">
        <f t="shared" si="15"/>
        <v>1.4695244126298537</v>
      </c>
      <c r="K39" s="30">
        <f t="shared" si="15"/>
        <v>1.8555556405549474</v>
      </c>
      <c r="L39" s="30">
        <f t="shared" si="15"/>
        <v>2.3184530510942372</v>
      </c>
      <c r="M39" s="30">
        <f t="shared" si="15"/>
        <v>2.8496149634104224</v>
      </c>
      <c r="N39" s="30">
        <f t="shared" si="15"/>
        <v>4.5856449155018488</v>
      </c>
      <c r="O39" s="30">
        <f t="shared" si="15"/>
        <v>6.3324702802771515</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25">
      <c r="B43" s="1" t="s">
        <v>17</v>
      </c>
      <c r="F43" s="17">
        <f t="shared" ref="F43:O43" si="17">F21</f>
        <v>0.69002628994298132</v>
      </c>
      <c r="G43" s="17">
        <f t="shared" si="17"/>
        <v>1.6197269443631552</v>
      </c>
      <c r="H43" s="17">
        <f t="shared" si="17"/>
        <v>1.5134776932881544</v>
      </c>
      <c r="I43" s="17">
        <f t="shared" si="17"/>
        <v>1.534297082679406</v>
      </c>
      <c r="J43" s="17">
        <f t="shared" si="17"/>
        <v>1.5546694280567164</v>
      </c>
      <c r="K43" s="17">
        <f t="shared" si="17"/>
        <v>1.5767278768138331</v>
      </c>
      <c r="L43" s="17">
        <f t="shared" si="17"/>
        <v>1.6029165769260612</v>
      </c>
      <c r="M43" s="17">
        <f t="shared" si="17"/>
        <v>1.6287608052654545</v>
      </c>
      <c r="N43" s="17">
        <f t="shared" si="17"/>
        <v>1.6567264609315417</v>
      </c>
      <c r="O43" s="17">
        <f t="shared" si="17"/>
        <v>1.6896380550340839</v>
      </c>
      <c r="P43" s="1"/>
    </row>
    <row r="44" spans="2:16" ht="18" customHeight="1" x14ac:dyDescent="0.25">
      <c r="B44" s="1" t="s">
        <v>28</v>
      </c>
      <c r="F44" s="17">
        <f t="shared" ref="F44:O44" si="18">F30</f>
        <v>6.2988411171714109E-2</v>
      </c>
      <c r="G44" s="17">
        <f t="shared" si="18"/>
        <v>0.65808589715385968</v>
      </c>
      <c r="H44" s="17">
        <f t="shared" si="18"/>
        <v>0.61805512643175742</v>
      </c>
      <c r="I44" s="17">
        <f t="shared" si="18"/>
        <v>0.74981047202586959</v>
      </c>
      <c r="J44" s="17">
        <f t="shared" si="18"/>
        <v>0.88919942416189302</v>
      </c>
      <c r="K44" s="17">
        <f t="shared" si="18"/>
        <v>1.0287908046887282</v>
      </c>
      <c r="L44" s="17">
        <f t="shared" si="18"/>
        <v>1.169628752018995</v>
      </c>
      <c r="M44" s="17">
        <f t="shared" si="18"/>
        <v>1.2916534590669508</v>
      </c>
      <c r="N44" s="17">
        <f t="shared" si="18"/>
        <v>1.2255434652442916</v>
      </c>
      <c r="O44" s="17">
        <f t="shared" si="18"/>
        <v>1.2501718693431056</v>
      </c>
      <c r="P44" s="1"/>
    </row>
    <row r="45" spans="2:16" ht="18" customHeight="1" x14ac:dyDescent="0.25">
      <c r="O45" s="1"/>
      <c r="P45" s="1"/>
    </row>
    <row r="46" spans="2:16" ht="18" customHeight="1" x14ac:dyDescent="0.25">
      <c r="B46" s="31" t="s">
        <v>36</v>
      </c>
      <c r="C46" s="32"/>
      <c r="D46" s="32"/>
      <c r="E46" s="32"/>
      <c r="F46" s="33">
        <f t="shared" ref="F46:O46" si="19">F43/F42</f>
        <v>0.39160232853932803</v>
      </c>
      <c r="G46" s="33">
        <f t="shared" si="19"/>
        <v>0.37800449339284836</v>
      </c>
      <c r="H46" s="33">
        <f t="shared" si="19"/>
        <v>0.34332738074915736</v>
      </c>
      <c r="I46" s="33">
        <f t="shared" si="19"/>
        <v>0.33167008928846825</v>
      </c>
      <c r="J46" s="33">
        <f t="shared" si="19"/>
        <v>0.32609822588547344</v>
      </c>
      <c r="K46" s="33">
        <f t="shared" si="19"/>
        <v>0.32053196243716303</v>
      </c>
      <c r="L46" s="33">
        <f t="shared" si="19"/>
        <v>0.30944445533203813</v>
      </c>
      <c r="M46" s="33">
        <f t="shared" si="19"/>
        <v>0.30421231260668652</v>
      </c>
      <c r="N46" s="33">
        <f t="shared" si="19"/>
        <v>0.29901981261026689</v>
      </c>
      <c r="O46" s="33">
        <f t="shared" si="19"/>
        <v>0.28864963278889977</v>
      </c>
      <c r="P46" s="1"/>
    </row>
    <row r="47" spans="2:16" ht="18" customHeight="1" x14ac:dyDescent="0.25">
      <c r="B47" s="31" t="s">
        <v>37</v>
      </c>
      <c r="C47" s="32"/>
      <c r="D47" s="32"/>
      <c r="E47" s="32"/>
      <c r="F47" s="33">
        <f t="shared" ref="F47:O47" si="20">F44/F42</f>
        <v>3.5747056083724173E-2</v>
      </c>
      <c r="G47" s="33">
        <f t="shared" si="20"/>
        <v>0.15358108786689978</v>
      </c>
      <c r="H47" s="33">
        <f t="shared" si="20"/>
        <v>0.14020374971988717</v>
      </c>
      <c r="I47" s="33">
        <f t="shared" si="20"/>
        <v>0.1620870618954392</v>
      </c>
      <c r="J47" s="33">
        <f t="shared" si="20"/>
        <v>0.18651319016417908</v>
      </c>
      <c r="K47" s="33">
        <f t="shared" si="20"/>
        <v>0.20914219911589824</v>
      </c>
      <c r="L47" s="33">
        <f t="shared" si="20"/>
        <v>0.22579785955130505</v>
      </c>
      <c r="M47" s="33">
        <f t="shared" si="20"/>
        <v>0.24124898180193044</v>
      </c>
      <c r="N47" s="33">
        <f t="shared" si="20"/>
        <v>0.22119630848234992</v>
      </c>
      <c r="O47" s="33">
        <f t="shared" si="20"/>
        <v>0.21357334485557641</v>
      </c>
      <c r="P47" s="1"/>
    </row>
    <row r="48" spans="2:16" ht="18" customHeight="1" x14ac:dyDescent="0.25">
      <c r="B48" s="31" t="s">
        <v>38</v>
      </c>
      <c r="C48" s="32"/>
      <c r="D48" s="32"/>
      <c r="E48" s="32"/>
      <c r="F48" s="32"/>
      <c r="G48" s="33">
        <f>G42/F42-1</f>
        <v>1.4317810638204049</v>
      </c>
      <c r="H48" s="33">
        <f t="shared" ref="H48:O48" si="21">H42/G42-1</f>
        <v>2.8780537602643763E-2</v>
      </c>
      <c r="I48" s="33">
        <f t="shared" si="21"/>
        <v>4.9386728637276445E-2</v>
      </c>
      <c r="J48" s="33">
        <f t="shared" si="21"/>
        <v>3.0591297253576677E-2</v>
      </c>
      <c r="K48" s="33">
        <f t="shared" si="21"/>
        <v>3.1800612253064076E-2</v>
      </c>
      <c r="L48" s="33">
        <f t="shared" si="21"/>
        <v>5.3035012479130117E-2</v>
      </c>
      <c r="M48" s="33">
        <f t="shared" si="21"/>
        <v>3.3599539923274246E-2</v>
      </c>
      <c r="N48" s="33">
        <f t="shared" si="21"/>
        <v>3.483312377924408E-2</v>
      </c>
      <c r="O48" s="33">
        <f t="shared" si="21"/>
        <v>5.6505663029729813E-2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formula1>"0%,5%,10%"</formula1>
    </dataValidation>
  </dataValidations>
  <printOptions gridLines="1"/>
  <pageMargins left="0.70866141732283472" right="0.70866141732283472" top="0.74803149606299213" bottom="0.74803149606299213" header="0.31496062992125984" footer="0.31496062992125984"/>
  <pageSetup scale="62" orientation="landscape"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26132 Sq. Ft. AHAMDABAD ZEPTO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'[39]Common Assumption'!B4</f>
        <v>26132 Sq. Ft. AHAMDABAD ZEPTO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4"/>
    </row>
    <row r="12" spans="2:16" ht="18" customHeight="1" x14ac:dyDescent="0.2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4"/>
    </row>
    <row r="13" spans="2:16" ht="18" customHeight="1" x14ac:dyDescent="0.2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4"/>
    </row>
    <row r="14" spans="2:16" ht="18" customHeight="1" x14ac:dyDescent="0.25">
      <c r="B14" s="35" t="s">
        <v>44</v>
      </c>
      <c r="D14" s="36"/>
      <c r="E14" s="36"/>
      <c r="F14" s="36"/>
      <c r="P14" s="34"/>
    </row>
    <row r="15" spans="2:16" ht="18" customHeight="1" x14ac:dyDescent="0.25">
      <c r="B15" s="37" t="s">
        <v>45</v>
      </c>
      <c r="D15" s="36"/>
      <c r="E15" s="36"/>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4"/>
    </row>
    <row r="16" spans="2:16" ht="18" customHeight="1" x14ac:dyDescent="0.25">
      <c r="B16" s="37"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4"/>
    </row>
    <row r="17" spans="2:16" ht="18" customHeight="1" x14ac:dyDescent="0.25">
      <c r="B17" s="37" t="s">
        <v>47</v>
      </c>
      <c r="D17" s="36"/>
      <c r="E17" s="36"/>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4"/>
    </row>
    <row r="18" spans="2:16" ht="18" customHeight="1" x14ac:dyDescent="0.25">
      <c r="B18" s="6" t="s">
        <v>48</v>
      </c>
      <c r="C18" s="7"/>
      <c r="D18" s="28">
        <f>D11+D12+D13+D15+D16+D17</f>
        <v>6.8716420416543169</v>
      </c>
      <c r="E18" s="28">
        <f>E11+E12+E13+E15+E16+E17</f>
        <v>11.046266675238073</v>
      </c>
      <c r="F18" s="28">
        <f>F11+F12+F13+F15+F16+F17</f>
        <v>11.224636676034548</v>
      </c>
      <c r="G18" s="28">
        <f t="shared" ref="G18:O18" si="3">G11+G12+G13+G15+G16+G17</f>
        <v>10.843732019008909</v>
      </c>
      <c r="H18" s="28">
        <f t="shared" si="3"/>
        <v>10.434361173238905</v>
      </c>
      <c r="I18" s="28">
        <f t="shared" si="3"/>
        <v>10.05822571424995</v>
      </c>
      <c r="J18" s="28">
        <f t="shared" si="3"/>
        <v>9.7378858111053184</v>
      </c>
      <c r="K18" s="28">
        <f t="shared" si="3"/>
        <v>9.5571979619871019</v>
      </c>
      <c r="L18" s="28">
        <f t="shared" si="3"/>
        <v>9.475848004246501</v>
      </c>
      <c r="M18" s="28">
        <f t="shared" si="3"/>
        <v>9.4816199327054811</v>
      </c>
      <c r="N18" s="28">
        <f t="shared" si="3"/>
        <v>10.708529451277489</v>
      </c>
      <c r="O18" s="28">
        <f t="shared" si="3"/>
        <v>11.960352506292757</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4"/>
    </row>
    <row r="22" spans="2:16" ht="18" customHeight="1" x14ac:dyDescent="0.2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4"/>
    </row>
    <row r="23" spans="2:16" ht="18" customHeight="1" x14ac:dyDescent="0.2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4"/>
    </row>
    <row r="24" spans="2:16" ht="18" customHeight="1" x14ac:dyDescent="0.2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4"/>
    </row>
    <row r="25" spans="2:16" ht="18" customHeight="1" x14ac:dyDescent="0.2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4"/>
    </row>
    <row r="26" spans="2:16" ht="18" customHeight="1" x14ac:dyDescent="0.2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4"/>
    </row>
    <row r="27" spans="2:16" ht="18" customHeight="1" x14ac:dyDescent="0.2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4"/>
    </row>
    <row r="28" spans="2:16" ht="18" customHeight="1" x14ac:dyDescent="0.25">
      <c r="B28" s="38" t="s">
        <v>56</v>
      </c>
      <c r="C28" s="38"/>
      <c r="D28" s="39">
        <f>D26-D27</f>
        <v>6.4876420416543166</v>
      </c>
      <c r="E28" s="39">
        <f>E26-E27</f>
        <v>9.2852666752380699</v>
      </c>
      <c r="F28" s="39">
        <f t="shared" ref="F28:O28" si="5">F26-F27</f>
        <v>9.054538895681052</v>
      </c>
      <c r="G28" s="39">
        <f t="shared" si="5"/>
        <v>8.500792224744206</v>
      </c>
      <c r="H28" s="39">
        <f t="shared" si="5"/>
        <v>7.947045553807361</v>
      </c>
      <c r="I28" s="39">
        <f t="shared" si="5"/>
        <v>7.393298882870516</v>
      </c>
      <c r="J28" s="39">
        <f t="shared" si="5"/>
        <v>6.83955221193367</v>
      </c>
      <c r="K28" s="39">
        <f t="shared" si="5"/>
        <v>6.2858055409968259</v>
      </c>
      <c r="L28" s="39">
        <f t="shared" si="5"/>
        <v>5.7320588700599799</v>
      </c>
      <c r="M28" s="39">
        <f t="shared" si="5"/>
        <v>5.1783121991231349</v>
      </c>
      <c r="N28" s="39">
        <f t="shared" si="5"/>
        <v>4.6245655281862899</v>
      </c>
      <c r="O28" s="39">
        <f t="shared" si="5"/>
        <v>4.0708188572494448</v>
      </c>
      <c r="P28" s="1"/>
    </row>
    <row r="29" spans="2:16" ht="18" customHeight="1" x14ac:dyDescent="0.2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2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2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2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2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6.8716420416543169</v>
      </c>
      <c r="E37" s="28">
        <f t="shared" si="6"/>
        <v>11.046266675238071</v>
      </c>
      <c r="F37" s="28">
        <f t="shared" si="6"/>
        <v>11.22463667603455</v>
      </c>
      <c r="G37" s="28">
        <f t="shared" ref="G37" si="7">G28+G34+G35+G36+G32+G29+G30+G31</f>
        <v>10.843732019008907</v>
      </c>
      <c r="H37" s="28">
        <f>H28+H34+H35+H36+H32+H29+H30+H31</f>
        <v>10.434361173238905</v>
      </c>
      <c r="I37" s="28">
        <f t="shared" ref="I37:O37" si="8">I28+I34+I35+I36+I32+I29+I30+I31</f>
        <v>10.058225714249954</v>
      </c>
      <c r="J37" s="28">
        <f t="shared" si="8"/>
        <v>9.7378858111053184</v>
      </c>
      <c r="K37" s="28">
        <f t="shared" si="8"/>
        <v>9.5571979619871037</v>
      </c>
      <c r="L37" s="28">
        <f t="shared" si="8"/>
        <v>9.475848004246501</v>
      </c>
      <c r="M37" s="28">
        <f t="shared" si="8"/>
        <v>9.4816199327054811</v>
      </c>
      <c r="N37" s="28">
        <f t="shared" si="8"/>
        <v>10.708529451277487</v>
      </c>
      <c r="O37" s="28">
        <f t="shared" si="8"/>
        <v>11.960352506292756</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topLeftCell="A22" workbookViewId="0"/>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26132 Sq. Ft. AHAMDABAD ZEPTO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'[39]Common Assumption'!B4</f>
        <v>26132 Sq. Ft. AHAMDABAD ZEPTO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32" t="s">
        <v>1</v>
      </c>
      <c r="E6" s="132"/>
      <c r="F6" s="133" t="s">
        <v>2</v>
      </c>
      <c r="G6" s="133"/>
      <c r="H6" s="133"/>
      <c r="I6" s="133"/>
      <c r="J6" s="133"/>
      <c r="K6" s="133"/>
      <c r="L6" s="133"/>
      <c r="M6" s="133"/>
      <c r="N6" s="133"/>
      <c r="O6" s="133"/>
    </row>
    <row r="7" spans="2:15"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8">
        <v>0</v>
      </c>
      <c r="E8" s="48">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8">
        <f>MONTH(D7-'[39]Common Assumption'!E9)</f>
        <v>2</v>
      </c>
      <c r="E9" s="48">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25">
      <c r="B13" s="1" t="s">
        <v>69</v>
      </c>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25">
      <c r="B14" s="1" t="s">
        <v>70</v>
      </c>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25">
      <c r="B15" s="1" t="s">
        <v>71</v>
      </c>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25">
      <c r="B16" s="1" t="s">
        <v>72</v>
      </c>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25">
      <c r="B17" s="1" t="s">
        <v>73</v>
      </c>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25">
      <c r="B18" s="42" t="s">
        <v>74</v>
      </c>
      <c r="C18" s="42"/>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25">
      <c r="B19" s="26" t="s">
        <v>75</v>
      </c>
      <c r="C19" s="26"/>
      <c r="D19" s="27">
        <f t="shared" ref="D19:O19" si="3">SUM(D12:D18)</f>
        <v>0</v>
      </c>
      <c r="E19" s="27">
        <f t="shared" si="3"/>
        <v>-1.377</v>
      </c>
      <c r="F19" s="27">
        <f t="shared" si="3"/>
        <v>0.94492166124972621</v>
      </c>
      <c r="G19" s="27">
        <f t="shared" si="3"/>
        <v>2.2948755011593707</v>
      </c>
      <c r="H19" s="27">
        <f t="shared" si="3"/>
        <v>2.3034103158527981</v>
      </c>
      <c r="I19" s="27">
        <f t="shared" si="3"/>
        <v>2.2772345130641005</v>
      </c>
      <c r="J19" s="27">
        <f t="shared" si="3"/>
        <v>2.5270647763445306</v>
      </c>
      <c r="K19" s="27">
        <f t="shared" si="3"/>
        <v>2.5893443727677101</v>
      </c>
      <c r="L19" s="27">
        <f t="shared" si="3"/>
        <v>2.645203271999907</v>
      </c>
      <c r="M19" s="27">
        <f t="shared" si="3"/>
        <v>2.6847305706322686</v>
      </c>
      <c r="N19" s="27">
        <f t="shared" si="3"/>
        <v>2.5943957897293117</v>
      </c>
      <c r="O19" s="27">
        <f t="shared" si="3"/>
        <v>2.6231133005740297</v>
      </c>
    </row>
    <row r="20" spans="2:15" ht="18" customHeight="1" x14ac:dyDescent="0.25">
      <c r="B20" s="1" t="s">
        <v>76</v>
      </c>
      <c r="D20" s="17">
        <f>'[40]Cash Flow Statement INDIRECT'!D20</f>
        <v>0</v>
      </c>
      <c r="E20" s="17">
        <f>'[40]Cash Flow Statement INDIRECT'!E20</f>
        <v>0</v>
      </c>
      <c r="F20" s="17">
        <f>'[40]Cash Flow Statement INDIRECT'!F20</f>
        <v>0</v>
      </c>
      <c r="G20" s="17">
        <f>'[40]Cash Flow Statement INDIRECT'!G20</f>
        <v>0</v>
      </c>
      <c r="H20" s="17">
        <f>'[40]Cash Flow Statement INDIRECT'!H20</f>
        <v>0</v>
      </c>
      <c r="I20" s="17">
        <f>'[40]Cash Flow Statement INDIRECT'!I20</f>
        <v>0</v>
      </c>
      <c r="J20" s="17">
        <f>'[40]Cash Flow Statement INDIRECT'!J20</f>
        <v>0.30742414229426607</v>
      </c>
      <c r="K20" s="17">
        <f>'[40]Cash Flow Statement INDIRECT'!K20</f>
        <v>0.38348541859512203</v>
      </c>
      <c r="L20" s="17">
        <f>'[40]Cash Flow Statement INDIRECT'!L20</f>
        <v>0.38819938461532316</v>
      </c>
      <c r="M20" s="17">
        <f>'[40]Cash Flow Statement INDIRECT'!M20</f>
        <v>0.39285134571641389</v>
      </c>
      <c r="N20" s="17">
        <f>'[40]Cash Flow Statement INDIRECT'!N20</f>
        <v>0.39788516373630961</v>
      </c>
      <c r="O20" s="17">
        <f>'[40]Cash Flow Statement INDIRECT'!O20</f>
        <v>0.40380925067476725</v>
      </c>
    </row>
    <row r="21" spans="2:15" ht="18" customHeight="1" x14ac:dyDescent="0.25">
      <c r="B21" s="1" t="s">
        <v>77</v>
      </c>
      <c r="D21" s="17">
        <f>'[40]Cash Flow Statement INDIRECT'!D21</f>
        <v>0</v>
      </c>
      <c r="E21" s="17">
        <f>'[40]Cash Flow Statement INDIRECT'!E21</f>
        <v>0</v>
      </c>
      <c r="F21" s="17">
        <f>'[40]Cash Flow Statement INDIRECT'!F21</f>
        <v>0</v>
      </c>
      <c r="G21" s="17">
        <f>'[40]Cash Flow Statement INDIRECT'!G21</f>
        <v>6.7128781713807859E-2</v>
      </c>
      <c r="H21" s="17">
        <f>'[40]Cash Flow Statement INDIRECT'!H21</f>
        <v>0.14200849094879708</v>
      </c>
      <c r="I21" s="17">
        <f>'[40]Cash Flow Statement INDIRECT'!I21</f>
        <v>0.16996588565997656</v>
      </c>
      <c r="J21" s="17">
        <f>'[40]Cash Flow Statement INDIRECT'!J21</f>
        <v>0.19251710474419412</v>
      </c>
      <c r="K21" s="17">
        <f>'[40]Cash Flow Statement INDIRECT'!K21</f>
        <v>0.21603820647615329</v>
      </c>
      <c r="L21" s="17">
        <f>'[40]Cash Flow Statement INDIRECT'!L21</f>
        <v>0.24060833299453294</v>
      </c>
      <c r="M21" s="17">
        <f>'[40]Cash Flow Statement INDIRECT'!M21</f>
        <v>0.29793694641818025</v>
      </c>
      <c r="N21" s="17">
        <f>'[40]Cash Flow Statement INDIRECT'!N21</f>
        <v>0.45544317977696108</v>
      </c>
      <c r="O21" s="17">
        <f>'[40]Cash Flow Statement INDIRECT'!O21</f>
        <v>0.47755936119562603</v>
      </c>
    </row>
    <row r="22" spans="2:15" ht="18" customHeight="1" x14ac:dyDescent="0.25">
      <c r="B22" s="38" t="s">
        <v>78</v>
      </c>
      <c r="C22" s="38"/>
      <c r="D22" s="39">
        <f>+D19-D21-D20</f>
        <v>0</v>
      </c>
      <c r="E22" s="39">
        <f t="shared" ref="E22:O22" si="4">+E19-E21-E20</f>
        <v>-1.377</v>
      </c>
      <c r="F22" s="39">
        <f t="shared" si="4"/>
        <v>0.94492166124972621</v>
      </c>
      <c r="G22" s="39">
        <f t="shared" si="4"/>
        <v>2.2277467194455629</v>
      </c>
      <c r="H22" s="39">
        <f t="shared" si="4"/>
        <v>2.1614018249040008</v>
      </c>
      <c r="I22" s="39">
        <f t="shared" si="4"/>
        <v>2.1072686274041241</v>
      </c>
      <c r="J22" s="39">
        <f t="shared" si="4"/>
        <v>2.0271235293060705</v>
      </c>
      <c r="K22" s="39">
        <f t="shared" si="4"/>
        <v>1.9898207476964349</v>
      </c>
      <c r="L22" s="39">
        <f t="shared" si="4"/>
        <v>2.0163955543900509</v>
      </c>
      <c r="M22" s="39">
        <f t="shared" si="4"/>
        <v>1.9939422784976744</v>
      </c>
      <c r="N22" s="39">
        <f t="shared" si="4"/>
        <v>1.7410674462160409</v>
      </c>
      <c r="O22" s="39">
        <f t="shared" si="4"/>
        <v>1.7417446887036363</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2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25">
      <c r="B27" s="38" t="s">
        <v>82</v>
      </c>
      <c r="C27" s="38"/>
      <c r="D27" s="39">
        <f>SUM(D25:D26)</f>
        <v>-6.8716420416543169</v>
      </c>
      <c r="E27" s="39">
        <f t="shared" ref="E27:O27" si="5">SUM(E25:E26)</f>
        <v>-2.7976246335837534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+'[39]Fund Flow Statement'!B12</f>
        <v>Increase in Equity / Share Capital/USL</v>
      </c>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25">
      <c r="B31" s="1" t="str">
        <f>+'[39]Fund Flow Statement'!B13</f>
        <v>Increase in TL</v>
      </c>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25">
      <c r="B32" s="1" t="str">
        <f>+'[39]Fund Flow Statement'!B14</f>
        <v>Increase in CC Limit</v>
      </c>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25">
      <c r="B33" s="1" t="s">
        <v>84</v>
      </c>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25">
      <c r="B34" s="38" t="s">
        <v>85</v>
      </c>
      <c r="C34" s="38"/>
      <c r="D34" s="39">
        <f>SUM(D30:D33)</f>
        <v>6.8716420416543169</v>
      </c>
      <c r="E34" s="39">
        <f t="shared" ref="E34:O34" si="6">SUM(E30:E33)</f>
        <v>4.1746246335837549</v>
      </c>
      <c r="F34" s="39">
        <f t="shared" si="6"/>
        <v>-0.23599108258599064</v>
      </c>
      <c r="G34" s="39">
        <f t="shared" si="6"/>
        <v>-1.7897366154117762</v>
      </c>
      <c r="H34" s="39">
        <f t="shared" si="6"/>
        <v>-1.6905892803641613</v>
      </c>
      <c r="I34" s="39">
        <f t="shared" si="6"/>
        <v>-1.6709685445863174</v>
      </c>
      <c r="J34" s="39">
        <f t="shared" si="6"/>
        <v>-1.6434160220046641</v>
      </c>
      <c r="K34" s="39">
        <f t="shared" si="6"/>
        <v>-1.5284051133494314</v>
      </c>
      <c r="L34" s="39">
        <f t="shared" si="6"/>
        <v>-1.4531575043290836</v>
      </c>
      <c r="M34" s="39">
        <f t="shared" si="6"/>
        <v>-1.3534086174679338</v>
      </c>
      <c r="N34" s="39">
        <f t="shared" si="6"/>
        <v>-1.9000000000000003E-2</v>
      </c>
      <c r="O34" s="39">
        <f t="shared" si="6"/>
        <v>-1.9000000000000003E-2</v>
      </c>
    </row>
    <row r="35" spans="2:15" ht="18" customHeight="1" x14ac:dyDescent="0.25"/>
    <row r="36" spans="2:15" ht="18" customHeight="1" x14ac:dyDescent="0.2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2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25">
      <c r="B38" s="38" t="s">
        <v>88</v>
      </c>
      <c r="C38" s="38"/>
      <c r="D38" s="39">
        <f>SUM(D36:D37)</f>
        <v>0</v>
      </c>
      <c r="E38" s="39">
        <f t="shared" ref="E38:O38" si="9">SUM(E36:E37)</f>
        <v>0</v>
      </c>
      <c r="F38" s="39">
        <f t="shared" si="9"/>
        <v>0.70893057866373554</v>
      </c>
      <c r="G38" s="39">
        <f t="shared" si="9"/>
        <v>1.1469406826975224</v>
      </c>
      <c r="H38" s="39">
        <f t="shared" si="9"/>
        <v>1.6177532272373618</v>
      </c>
      <c r="I38" s="39">
        <f t="shared" si="9"/>
        <v>2.0540533100551688</v>
      </c>
      <c r="J38" s="39">
        <f t="shared" si="9"/>
        <v>2.4377608173565752</v>
      </c>
      <c r="K38" s="39">
        <f t="shared" si="9"/>
        <v>2.8991764517035787</v>
      </c>
      <c r="L38" s="39">
        <f t="shared" si="9"/>
        <v>3.4624145017645462</v>
      </c>
      <c r="M38" s="39">
        <f t="shared" si="9"/>
        <v>4.102948162794287</v>
      </c>
      <c r="N38" s="39">
        <f t="shared" si="9"/>
        <v>5.825015609010328</v>
      </c>
      <c r="O38" s="39">
        <f t="shared" si="9"/>
        <v>7.547760297713964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P419"/>
  <sheetViews>
    <sheetView showGridLines="0" view="pageBreakPreview" zoomScale="60" zoomScaleNormal="100" workbookViewId="0">
      <selection activeCell="C128" sqref="C128"/>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35000 Sq. Ft. Ahemdabad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'[41]Common Assumption'!B4</f>
        <v>35000 Sq. Ft. Ahemdabad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2" t="s">
        <v>1</v>
      </c>
      <c r="E6" s="132"/>
      <c r="F6" s="133" t="s">
        <v>2</v>
      </c>
      <c r="G6" s="133"/>
      <c r="H6" s="133"/>
      <c r="I6" s="133"/>
      <c r="J6" s="133"/>
      <c r="K6" s="133"/>
      <c r="L6" s="133"/>
      <c r="M6" s="133"/>
      <c r="N6" s="133"/>
      <c r="O6" s="133"/>
    </row>
    <row r="7" spans="1: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2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2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2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2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25">
      <c r="A18" s="46">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2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2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2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ht="18" customHeight="1" x14ac:dyDescent="0.25">
      <c r="B24" s="1" t="s">
        <v>20</v>
      </c>
      <c r="C24" s="1"/>
      <c r="D24" s="1"/>
      <c r="E24" s="1"/>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c r="P24" s="1"/>
    </row>
    <row r="25" spans="1:16" ht="18" customHeight="1" x14ac:dyDescent="0.2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2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25">
      <c r="B27" s="22" t="s">
        <v>23</v>
      </c>
      <c r="C27" s="23"/>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25">
      <c r="B28" s="22" t="s">
        <v>24</v>
      </c>
      <c r="C28" s="23"/>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25">
      <c r="B29" s="24" t="s">
        <v>25</v>
      </c>
      <c r="C29" s="25"/>
      <c r="D29" s="26"/>
      <c r="E29" s="26"/>
      <c r="F29" s="27">
        <f>F27-F28</f>
        <v>0.52580614062044706</v>
      </c>
      <c r="G29" s="27">
        <f t="shared" ref="G29:O29" si="8">G27-G28</f>
        <v>0.69079844131302526</v>
      </c>
      <c r="H29" s="27">
        <f t="shared" si="8"/>
        <v>0.59026135233107702</v>
      </c>
      <c r="I29" s="27">
        <f t="shared" si="8"/>
        <v>0.52433469426496504</v>
      </c>
      <c r="J29" s="27">
        <f t="shared" si="8"/>
        <v>0.481642423737137</v>
      </c>
      <c r="K29" s="27">
        <f t="shared" si="8"/>
        <v>0.44663612209793874</v>
      </c>
      <c r="L29" s="27">
        <f t="shared" si="8"/>
        <v>0.54155973058920959</v>
      </c>
      <c r="M29" s="27">
        <f t="shared" si="8"/>
        <v>0.62872968840264276</v>
      </c>
      <c r="N29" s="27">
        <f t="shared" si="8"/>
        <v>0.61725836736853246</v>
      </c>
      <c r="O29" s="27">
        <f t="shared" si="8"/>
        <v>0.54962120748923748</v>
      </c>
      <c r="P29" s="1"/>
    </row>
    <row r="30" spans="1:16" ht="18" customHeight="1" x14ac:dyDescent="0.25">
      <c r="B30" s="6" t="s">
        <v>26</v>
      </c>
      <c r="C30" s="6"/>
      <c r="D30" s="6"/>
      <c r="E30" s="6"/>
      <c r="F30" s="28">
        <f>F26-F29</f>
        <v>7.904004582451829E-2</v>
      </c>
      <c r="G30" s="28">
        <f t="shared" ref="G30:O30" si="9">G26-G29</f>
        <v>1.8289011087601184</v>
      </c>
      <c r="H30" s="28">
        <f t="shared" si="9"/>
        <v>1.7687881188286321</v>
      </c>
      <c r="I30" s="28">
        <f t="shared" si="9"/>
        <v>1.8132301479497714</v>
      </c>
      <c r="J30" s="28">
        <f t="shared" si="9"/>
        <v>1.9165625840008025</v>
      </c>
      <c r="K30" s="28">
        <f t="shared" si="9"/>
        <v>2.0116032285926044</v>
      </c>
      <c r="L30" s="28">
        <f t="shared" si="9"/>
        <v>1.892089980526162</v>
      </c>
      <c r="M30" s="28">
        <f t="shared" si="9"/>
        <v>1.8694016227966688</v>
      </c>
      <c r="N30" s="28">
        <f t="shared" si="9"/>
        <v>1.8352939505293238</v>
      </c>
      <c r="O30" s="28">
        <f t="shared" si="9"/>
        <v>1.6341884217591631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2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2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2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2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2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25">
      <c r="B39" s="29" t="s">
        <v>33</v>
      </c>
      <c r="C39" s="29"/>
      <c r="D39" s="29"/>
      <c r="E39" s="29"/>
      <c r="F39" s="30">
        <f>E39+F38</f>
        <v>0.84565953282686868</v>
      </c>
      <c r="G39" s="30">
        <f t="shared" ref="G39:O39" si="15">F39+G38</f>
        <v>2.1281571984080672</v>
      </c>
      <c r="H39" s="30">
        <f t="shared" si="15"/>
        <v>3.2775723386173761</v>
      </c>
      <c r="I39" s="30">
        <f t="shared" si="15"/>
        <v>4.2677436260305095</v>
      </c>
      <c r="J39" s="30">
        <f t="shared" si="15"/>
        <v>5.1667032403849031</v>
      </c>
      <c r="K39" s="30">
        <f t="shared" si="15"/>
        <v>6.1153953044412344</v>
      </c>
      <c r="L39" s="30">
        <f t="shared" si="15"/>
        <v>6.6937358641492999</v>
      </c>
      <c r="M39" s="30">
        <f t="shared" si="15"/>
        <v>7.1456546073539977</v>
      </c>
      <c r="N39" s="30">
        <f t="shared" si="15"/>
        <v>9.8691381321988256</v>
      </c>
      <c r="O39" s="30">
        <f t="shared" si="15"/>
        <v>12.367443077966001</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25">
      <c r="B43" s="1" t="s">
        <v>17</v>
      </c>
      <c r="F43" s="17">
        <f t="shared" ref="F43:O43" si="17">F21</f>
        <v>0.97878040361809671</v>
      </c>
      <c r="G43" s="17">
        <f t="shared" si="17"/>
        <v>3.8174528644723864</v>
      </c>
      <c r="H43" s="17">
        <f t="shared" si="17"/>
        <v>3.4888356769723865</v>
      </c>
      <c r="I43" s="17">
        <f t="shared" si="17"/>
        <v>3.2926652550973863</v>
      </c>
      <c r="J43" s="17">
        <f t="shared" si="17"/>
        <v>3.165182259003636</v>
      </c>
      <c r="K43" s="17">
        <f t="shared" si="17"/>
        <v>3.0303747559958238</v>
      </c>
      <c r="L43" s="17">
        <f t="shared" si="17"/>
        <v>2.8008652439450423</v>
      </c>
      <c r="M43" s="17">
        <f t="shared" si="17"/>
        <v>2.6500689998572007</v>
      </c>
      <c r="N43" s="17">
        <f t="shared" si="17"/>
        <v>2.4905523178978561</v>
      </c>
      <c r="O43" s="17">
        <f t="shared" si="17"/>
        <v>2.2218096292484004</v>
      </c>
      <c r="P43" s="1"/>
    </row>
    <row r="44" spans="2:16" ht="18" customHeight="1" x14ac:dyDescent="0.25">
      <c r="B44" s="1" t="s">
        <v>28</v>
      </c>
      <c r="F44" s="17">
        <f t="shared" ref="F44:O44" si="18">F30</f>
        <v>7.904004582451829E-2</v>
      </c>
      <c r="G44" s="17">
        <f t="shared" si="18"/>
        <v>1.8289011087601184</v>
      </c>
      <c r="H44" s="17">
        <f t="shared" si="18"/>
        <v>1.7687881188286321</v>
      </c>
      <c r="I44" s="17">
        <f t="shared" si="18"/>
        <v>1.8132301479497714</v>
      </c>
      <c r="J44" s="17">
        <f t="shared" si="18"/>
        <v>1.9165625840008025</v>
      </c>
      <c r="K44" s="17">
        <f t="shared" si="18"/>
        <v>2.0116032285926044</v>
      </c>
      <c r="L44" s="17">
        <f t="shared" si="18"/>
        <v>1.892089980526162</v>
      </c>
      <c r="M44" s="17">
        <f t="shared" si="18"/>
        <v>1.8694016227966688</v>
      </c>
      <c r="N44" s="17">
        <f t="shared" si="18"/>
        <v>1.8352939505293238</v>
      </c>
      <c r="O44" s="17">
        <f t="shared" si="18"/>
        <v>1.6341884217591631</v>
      </c>
      <c r="P44" s="1"/>
    </row>
    <row r="45" spans="2:16" ht="18" customHeight="1" x14ac:dyDescent="0.25">
      <c r="O45" s="1"/>
      <c r="P45" s="1"/>
    </row>
    <row r="46" spans="2:16" ht="18" customHeight="1" x14ac:dyDescent="0.25">
      <c r="B46" s="31" t="s">
        <v>36</v>
      </c>
      <c r="C46" s="32"/>
      <c r="D46" s="32"/>
      <c r="E46" s="32"/>
      <c r="F46" s="33">
        <f t="shared" ref="F46:O46" si="19">F43/F42</f>
        <v>0.53266960741120917</v>
      </c>
      <c r="G46" s="33">
        <f t="shared" si="19"/>
        <v>0.51938134210508657</v>
      </c>
      <c r="H46" s="33">
        <f t="shared" si="19"/>
        <v>0.47467152067651519</v>
      </c>
      <c r="I46" s="33">
        <f t="shared" si="19"/>
        <v>0.44798166736018863</v>
      </c>
      <c r="J46" s="33">
        <f t="shared" si="19"/>
        <v>0.43063704204131104</v>
      </c>
      <c r="K46" s="33">
        <f t="shared" si="19"/>
        <v>0.41229588516949989</v>
      </c>
      <c r="L46" s="33">
        <f t="shared" si="19"/>
        <v>0.38107010121701257</v>
      </c>
      <c r="M46" s="33">
        <f t="shared" si="19"/>
        <v>0.36055360542274839</v>
      </c>
      <c r="N46" s="33">
        <f t="shared" si="19"/>
        <v>0.338850655496307</v>
      </c>
      <c r="O46" s="33">
        <f t="shared" si="19"/>
        <v>0.30228702438753746</v>
      </c>
      <c r="P46" s="1"/>
    </row>
    <row r="47" spans="2:16" ht="18" customHeight="1" x14ac:dyDescent="0.25">
      <c r="B47" s="31" t="s">
        <v>37</v>
      </c>
      <c r="C47" s="32"/>
      <c r="D47" s="32"/>
      <c r="E47" s="32"/>
      <c r="F47" s="33">
        <f t="shared" ref="F47:O47" si="20">F44/F42</f>
        <v>4.3014990924907917E-2</v>
      </c>
      <c r="G47" s="33">
        <f t="shared" si="20"/>
        <v>0.24883008282450592</v>
      </c>
      <c r="H47" s="33">
        <f t="shared" si="20"/>
        <v>0.2406514447385894</v>
      </c>
      <c r="I47" s="33">
        <f t="shared" si="20"/>
        <v>0.24669797931289408</v>
      </c>
      <c r="J47" s="33">
        <f t="shared" si="20"/>
        <v>0.26075681414976903</v>
      </c>
      <c r="K47" s="33">
        <f t="shared" si="20"/>
        <v>0.27368751409423192</v>
      </c>
      <c r="L47" s="33">
        <f t="shared" si="20"/>
        <v>0.25742720823485199</v>
      </c>
      <c r="M47" s="33">
        <f t="shared" si="20"/>
        <v>0.2543403568430842</v>
      </c>
      <c r="N47" s="33">
        <f t="shared" si="20"/>
        <v>0.249699857214874</v>
      </c>
      <c r="O47" s="33">
        <f t="shared" si="20"/>
        <v>0.22233856078355962</v>
      </c>
      <c r="P47" s="1"/>
    </row>
    <row r="48" spans="2:16" ht="18" customHeight="1" x14ac:dyDescent="0.25">
      <c r="B48" s="31" t="s">
        <v>38</v>
      </c>
      <c r="C48" s="32"/>
      <c r="D48" s="32"/>
      <c r="E48" s="32"/>
      <c r="F48" s="32"/>
      <c r="G48" s="33">
        <f>G42/F42-1</f>
        <v>3</v>
      </c>
      <c r="H48" s="33">
        <f t="shared" ref="H48:O48" si="21">H42/G42-1</f>
        <v>0</v>
      </c>
      <c r="I48" s="33">
        <f t="shared" si="21"/>
        <v>0</v>
      </c>
      <c r="J48" s="33">
        <f t="shared" si="21"/>
        <v>0</v>
      </c>
      <c r="K48" s="33">
        <f t="shared" si="21"/>
        <v>0</v>
      </c>
      <c r="L48" s="33">
        <f t="shared" si="21"/>
        <v>0</v>
      </c>
      <c r="M48" s="33">
        <f t="shared" si="21"/>
        <v>0</v>
      </c>
      <c r="N48" s="33">
        <f t="shared" si="21"/>
        <v>0</v>
      </c>
      <c r="O48" s="33">
        <f t="shared" si="21"/>
        <v>0</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paperSize="9" scale="6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35000 Sq. Ft. Ahemdabad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'[41]Common Assumption'!B4</f>
        <v>35000 Sq. Ft. Ahemdabad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4"/>
    </row>
    <row r="12" spans="2:16" ht="18" customHeight="1" x14ac:dyDescent="0.2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4"/>
    </row>
    <row r="13" spans="2:16" ht="18" customHeight="1" x14ac:dyDescent="0.2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4"/>
    </row>
    <row r="14" spans="2:16" ht="18" customHeight="1" x14ac:dyDescent="0.25">
      <c r="B14" s="35" t="s">
        <v>44</v>
      </c>
      <c r="D14" s="36"/>
      <c r="E14" s="36"/>
      <c r="F14" s="36"/>
      <c r="P14" s="34"/>
    </row>
    <row r="15" spans="2:16" ht="18" customHeight="1" x14ac:dyDescent="0.25">
      <c r="B15" s="37" t="s">
        <v>45</v>
      </c>
      <c r="D15" s="36"/>
      <c r="E15" s="36"/>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4"/>
    </row>
    <row r="16" spans="2:16" ht="18" customHeight="1" x14ac:dyDescent="0.25">
      <c r="B16" s="37"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4"/>
    </row>
    <row r="17" spans="2:16" ht="18" customHeight="1" x14ac:dyDescent="0.25">
      <c r="B17" s="37" t="s">
        <v>47</v>
      </c>
      <c r="D17" s="36"/>
      <c r="E17" s="36"/>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4"/>
    </row>
    <row r="18" spans="2:16" ht="18" customHeight="1" x14ac:dyDescent="0.25">
      <c r="B18" s="6" t="s">
        <v>48</v>
      </c>
      <c r="C18" s="7"/>
      <c r="D18" s="28"/>
      <c r="E18" s="28">
        <f>E11+E12+E13+E15+E16+E17</f>
        <v>18.711835542932825</v>
      </c>
      <c r="F18" s="28">
        <f>F11+F12+F13+F15+F16+F17</f>
        <v>19.341902986017615</v>
      </c>
      <c r="G18" s="28">
        <f t="shared" ref="G18:O18" si="3">G11+G12+G13+G15+G16+G17</f>
        <v>19.4129236168658</v>
      </c>
      <c r="H18" s="28">
        <f t="shared" si="3"/>
        <v>19.44141362079619</v>
      </c>
      <c r="I18" s="28">
        <f t="shared" si="3"/>
        <v>19.34651179095723</v>
      </c>
      <c r="J18" s="28">
        <f t="shared" si="3"/>
        <v>19.213565852771964</v>
      </c>
      <c r="K18" s="28">
        <f t="shared" si="3"/>
        <v>19.175733473048361</v>
      </c>
      <c r="L18" s="28">
        <f t="shared" si="3"/>
        <v>18.806295425554435</v>
      </c>
      <c r="M18" s="28">
        <f t="shared" si="3"/>
        <v>18.343526414783437</v>
      </c>
      <c r="N18" s="28">
        <f t="shared" si="3"/>
        <v>20.180592910603366</v>
      </c>
      <c r="O18" s="28">
        <f t="shared" si="3"/>
        <v>21.816642504917663</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4"/>
    </row>
    <row r="22" spans="2:16" ht="18" customHeight="1" x14ac:dyDescent="0.2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4"/>
    </row>
    <row r="23" spans="2:16" ht="18" customHeight="1" x14ac:dyDescent="0.2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4"/>
    </row>
    <row r="24" spans="2:16" ht="18" customHeight="1" x14ac:dyDescent="0.2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4"/>
    </row>
    <row r="25" spans="2:16" ht="18" customHeight="1" x14ac:dyDescent="0.2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4"/>
    </row>
    <row r="26" spans="2:16" ht="18" customHeight="1" x14ac:dyDescent="0.2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4"/>
    </row>
    <row r="27" spans="2:16" ht="18" customHeight="1" x14ac:dyDescent="0.2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4"/>
    </row>
    <row r="28" spans="2:16" ht="18" customHeight="1" x14ac:dyDescent="0.25">
      <c r="B28" s="38" t="s">
        <v>56</v>
      </c>
      <c r="C28" s="38"/>
      <c r="D28" s="39"/>
      <c r="E28" s="39">
        <f>E26-E27</f>
        <v>16.168435542932826</v>
      </c>
      <c r="F28" s="39">
        <f t="shared" ref="F28:O28" si="5">F26-F27</f>
        <v>15.927622196550923</v>
      </c>
      <c r="G28" s="39">
        <f t="shared" si="5"/>
        <v>14.964368811023309</v>
      </c>
      <c r="H28" s="39">
        <f t="shared" si="5"/>
        <v>14.001115425495698</v>
      </c>
      <c r="I28" s="39">
        <f t="shared" si="5"/>
        <v>13.037862039968083</v>
      </c>
      <c r="J28" s="39">
        <f t="shared" si="5"/>
        <v>12.074608654440471</v>
      </c>
      <c r="K28" s="39">
        <f t="shared" si="5"/>
        <v>11.111355268912856</v>
      </c>
      <c r="L28" s="39">
        <f t="shared" si="5"/>
        <v>10.148101883385245</v>
      </c>
      <c r="M28" s="39">
        <f t="shared" si="5"/>
        <v>9.1848484978576295</v>
      </c>
      <c r="N28" s="39">
        <f t="shared" si="5"/>
        <v>8.2215951123300179</v>
      </c>
      <c r="O28" s="39">
        <f t="shared" si="5"/>
        <v>7.2583417268024046</v>
      </c>
      <c r="P28" s="1"/>
    </row>
    <row r="29" spans="2:16" ht="18" customHeight="1" x14ac:dyDescent="0.2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2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2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2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2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c r="E37" s="28">
        <f t="shared" ref="E37:F37" si="6">E28+E34+E35+E36+E32+E29+E30</f>
        <v>18.711835542932825</v>
      </c>
      <c r="F37" s="28">
        <f t="shared" si="6"/>
        <v>19.341902986017622</v>
      </c>
      <c r="G37" s="28">
        <f t="shared" ref="G37" si="7">G28+G34+G35+G36+G32+G29+G30+G31</f>
        <v>19.4129236168658</v>
      </c>
      <c r="H37" s="28">
        <f>H28+H34+H35+H36+H32+H29+H30+H31</f>
        <v>19.441413620796194</v>
      </c>
      <c r="I37" s="28">
        <f t="shared" ref="I37:O37" si="8">I28+I34+I35+I36+I32+I29+I30+I31</f>
        <v>19.34651179095723</v>
      </c>
      <c r="J37" s="28">
        <f t="shared" si="8"/>
        <v>19.213565852771968</v>
      </c>
      <c r="K37" s="28">
        <f t="shared" si="8"/>
        <v>19.175733473048368</v>
      </c>
      <c r="L37" s="28">
        <f t="shared" si="8"/>
        <v>18.806295425554445</v>
      </c>
      <c r="M37" s="28">
        <f t="shared" si="8"/>
        <v>18.34352641478344</v>
      </c>
      <c r="N37" s="28">
        <f t="shared" si="8"/>
        <v>20.180592910603373</v>
      </c>
      <c r="O37" s="28">
        <f t="shared" si="8"/>
        <v>21.81664250491767</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c r="E39" s="41">
        <f t="shared" ref="E39:O39" si="9">E37-E18</f>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topLeftCell="A25" workbookViewId="0"/>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35000 Sq. Ft. Ahemdabad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'[41]Common Assumption'!B4</f>
        <v>35000 Sq. Ft. Ahemdabad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32" t="s">
        <v>1</v>
      </c>
      <c r="E6" s="132"/>
      <c r="F6" s="133" t="s">
        <v>2</v>
      </c>
      <c r="G6" s="133"/>
      <c r="H6" s="133"/>
      <c r="I6" s="133"/>
      <c r="J6" s="133"/>
      <c r="K6" s="133"/>
      <c r="L6" s="133"/>
      <c r="M6" s="133"/>
      <c r="N6" s="133"/>
      <c r="O6" s="133"/>
    </row>
    <row r="7" spans="2:15"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25">
      <c r="B13" s="1" t="s">
        <v>69</v>
      </c>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25">
      <c r="B14" s="1" t="s">
        <v>70</v>
      </c>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25">
      <c r="B15" s="1" t="s">
        <v>71</v>
      </c>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25">
      <c r="B16" s="1" t="s">
        <v>72</v>
      </c>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25">
      <c r="B17" s="1" t="s">
        <v>73</v>
      </c>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25">
      <c r="B18" s="1" t="s">
        <v>74</v>
      </c>
      <c r="D18" s="17"/>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25">
      <c r="B19" s="26" t="s">
        <v>75</v>
      </c>
      <c r="C19" s="26"/>
      <c r="D19" s="27"/>
      <c r="E19" s="27">
        <f t="shared" ref="E19:O19" si="3">SUM(E12:E18)</f>
        <v>-2.3849999999999998</v>
      </c>
      <c r="F19" s="27">
        <f t="shared" si="3"/>
        <v>1.2914913441780822</v>
      </c>
      <c r="G19" s="27">
        <f t="shared" si="3"/>
        <v>4.7659650897416954</v>
      </c>
      <c r="H19" s="27">
        <f t="shared" si="3"/>
        <v>5.2847060246491662</v>
      </c>
      <c r="I19" s="27">
        <f t="shared" si="3"/>
        <v>5.0873564567775782</v>
      </c>
      <c r="J19" s="27">
        <f t="shared" si="3"/>
        <v>4.994950150554482</v>
      </c>
      <c r="K19" s="27">
        <f t="shared" si="3"/>
        <v>4.8860659559486361</v>
      </c>
      <c r="L19" s="27">
        <f t="shared" si="3"/>
        <v>4.5142089623125203</v>
      </c>
      <c r="M19" s="27">
        <f t="shared" si="3"/>
        <v>4.2654085531260835</v>
      </c>
      <c r="N19" s="27">
        <f t="shared" si="3"/>
        <v>4.0772632753326574</v>
      </c>
      <c r="O19" s="27">
        <f t="shared" si="3"/>
        <v>3.7602355299908297</v>
      </c>
    </row>
    <row r="20" spans="2:15" ht="18" customHeight="1" x14ac:dyDescent="0.25">
      <c r="B20" s="1" t="s">
        <v>76</v>
      </c>
      <c r="D20" s="17"/>
      <c r="E20" s="17">
        <f>'[42]Cash Flow Statement INDIRECT'!E20</f>
        <v>0</v>
      </c>
      <c r="F20" s="17">
        <f>'[42]Cash Flow Statement INDIRECT'!F20</f>
        <v>0</v>
      </c>
      <c r="G20" s="17">
        <f>'[42]Cash Flow Statement INDIRECT'!G20</f>
        <v>0</v>
      </c>
      <c r="H20" s="17">
        <f>'[42]Cash Flow Statement INDIRECT'!H20</f>
        <v>0</v>
      </c>
      <c r="I20" s="17">
        <f>'[42]Cash Flow Statement INDIRECT'!I20</f>
        <v>0.26249538656249993</v>
      </c>
      <c r="J20" s="17">
        <f>'[42]Cash Flow Statement INDIRECT'!J20</f>
        <v>0.74311841601562489</v>
      </c>
      <c r="K20" s="17">
        <f>'[42]Cash Flow Statement INDIRECT'!K20</f>
        <v>0.71885306547421868</v>
      </c>
      <c r="L20" s="17">
        <f>'[42]Cash Flow Statement INDIRECT'!L20</f>
        <v>0.67754135330507803</v>
      </c>
      <c r="M20" s="17">
        <f>'[42]Cash Flow Statement INDIRECT'!M20</f>
        <v>0.65039802936926649</v>
      </c>
      <c r="N20" s="17">
        <f>'[42]Cash Flow Statement INDIRECT'!N20</f>
        <v>0.62168502661658442</v>
      </c>
      <c r="O20" s="17">
        <f>'[42]Cash Flow Statement INDIRECT'!O20</f>
        <v>0.57331134265968231</v>
      </c>
    </row>
    <row r="21" spans="2:15" ht="18" customHeight="1" x14ac:dyDescent="0.25">
      <c r="B21" s="1" t="s">
        <v>77</v>
      </c>
      <c r="D21" s="17"/>
      <c r="E21" s="17">
        <f>'[42]Cash Flow Statement INDIRECT'!E21</f>
        <v>0</v>
      </c>
      <c r="F21" s="17">
        <f>'[42]Cash Flow Statement INDIRECT'!F21</f>
        <v>0</v>
      </c>
      <c r="G21" s="17">
        <f>'[42]Cash Flow Statement INDIRECT'!G21</f>
        <v>0.43238044279255144</v>
      </c>
      <c r="H21" s="17">
        <f>'[42]Cash Flow Statement INDIRECT'!H21</f>
        <v>0.40481288925100611</v>
      </c>
      <c r="I21" s="17">
        <f>'[42]Cash Flow Statement INDIRECT'!I21</f>
        <v>0.40112612692404881</v>
      </c>
      <c r="J21" s="17">
        <f>'[42]Cash Flow Statement INDIRECT'!J21</f>
        <v>0.41153197932783042</v>
      </c>
      <c r="K21" s="17">
        <f>'[42]Cash Flow Statement INDIRECT'!K21</f>
        <v>0.42183387257849719</v>
      </c>
      <c r="L21" s="17">
        <f>'[42]Cash Flow Statement INDIRECT'!L21</f>
        <v>0.55542675808435049</v>
      </c>
      <c r="M21" s="17">
        <f>'[42]Cash Flow Statement INDIRECT'!M21</f>
        <v>0.67560718158255595</v>
      </c>
      <c r="N21" s="17">
        <f>'[42]Cash Flow Statement INDIRECT'!N21</f>
        <v>0.6923221785806416</v>
      </c>
      <c r="O21" s="17">
        <f>'[42]Cash Flow Statement INDIRECT'!O21</f>
        <v>0.6487580690088387</v>
      </c>
    </row>
    <row r="22" spans="2:15" ht="18" customHeight="1" x14ac:dyDescent="0.25">
      <c r="B22" s="38" t="s">
        <v>78</v>
      </c>
      <c r="C22" s="38"/>
      <c r="D22" s="39"/>
      <c r="E22" s="39">
        <f t="shared" ref="E22:O22" si="4">+E19-E21-E20</f>
        <v>-2.3849999999999998</v>
      </c>
      <c r="F22" s="39">
        <f t="shared" si="4"/>
        <v>1.2914913441780822</v>
      </c>
      <c r="G22" s="39">
        <f t="shared" si="4"/>
        <v>4.3335846469491441</v>
      </c>
      <c r="H22" s="39">
        <f t="shared" si="4"/>
        <v>4.8798931353981603</v>
      </c>
      <c r="I22" s="39">
        <f t="shared" si="4"/>
        <v>4.4237349432910298</v>
      </c>
      <c r="J22" s="39">
        <f t="shared" si="4"/>
        <v>3.8402997552110265</v>
      </c>
      <c r="K22" s="39">
        <f t="shared" si="4"/>
        <v>3.7453790178959205</v>
      </c>
      <c r="L22" s="39">
        <f t="shared" si="4"/>
        <v>3.2812408509230915</v>
      </c>
      <c r="M22" s="39">
        <f t="shared" si="4"/>
        <v>2.9394033421742609</v>
      </c>
      <c r="N22" s="39">
        <f t="shared" si="4"/>
        <v>2.7632560701354314</v>
      </c>
      <c r="O22" s="39">
        <f t="shared" si="4"/>
        <v>2.5381661183223088</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2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25">
      <c r="B27" s="38" t="s">
        <v>82</v>
      </c>
      <c r="C27" s="38"/>
      <c r="D27" s="39"/>
      <c r="E27" s="39">
        <f t="shared" ref="E27:O27" si="5">SUM(E25:E26)</f>
        <v>-16.326835542932827</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+'[41]Fund Flow Statement'!B12</f>
        <v>Increase in Equity / Share Capital/USL</v>
      </c>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25">
      <c r="B31" s="1" t="str">
        <f>+'[41]Fund Flow Statement'!B13</f>
        <v>Increase in TL</v>
      </c>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25">
      <c r="B32" s="1" t="str">
        <f>+'[41]Fund Flow Statement'!B14</f>
        <v>Increase in CC Limit</v>
      </c>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25">
      <c r="B33" s="1" t="s">
        <v>84</v>
      </c>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25">
      <c r="B34" s="38" t="s">
        <v>85</v>
      </c>
      <c r="C34" s="38"/>
      <c r="D34" s="39"/>
      <c r="E34" s="39">
        <f t="shared" ref="E34:O34" si="6">SUM(E30:E33)</f>
        <v>18.711835542932825</v>
      </c>
      <c r="F34" s="39">
        <f t="shared" si="6"/>
        <v>0.17369506364878662</v>
      </c>
      <c r="G34" s="39">
        <f t="shared" si="6"/>
        <v>-3.0658281416262501</v>
      </c>
      <c r="H34" s="39">
        <f t="shared" si="6"/>
        <v>-2.8978610330396846</v>
      </c>
      <c r="I34" s="39">
        <f t="shared" si="6"/>
        <v>-2.8646212262878175</v>
      </c>
      <c r="J34" s="39">
        <f t="shared" si="6"/>
        <v>-2.8179440508490243</v>
      </c>
      <c r="K34" s="39">
        <f t="shared" si="6"/>
        <v>-2.6231022048886086</v>
      </c>
      <c r="L34" s="39">
        <f t="shared" si="6"/>
        <v>-2.6303513116802399</v>
      </c>
      <c r="M34" s="39">
        <f t="shared" si="6"/>
        <v>-2.4857964605975602</v>
      </c>
      <c r="N34" s="39">
        <f t="shared" si="6"/>
        <v>-3.8000000000000006E-2</v>
      </c>
      <c r="O34" s="39">
        <f t="shared" si="6"/>
        <v>-3.8000000000000006E-2</v>
      </c>
    </row>
    <row r="35" spans="2:15" ht="18" customHeight="1" x14ac:dyDescent="0.25"/>
    <row r="36" spans="2:15" ht="18" customHeight="1" x14ac:dyDescent="0.2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2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25">
      <c r="B38" s="38" t="s">
        <v>88</v>
      </c>
      <c r="C38" s="38"/>
      <c r="D38" s="39"/>
      <c r="E38" s="39">
        <f t="shared" ref="E38" si="9">SUM(E36:E37)</f>
        <v>0</v>
      </c>
      <c r="F38" s="39">
        <f t="shared" ref="F38:O38" si="10">SUM(F36:F37)</f>
        <v>1.4651864078268688</v>
      </c>
      <c r="G38" s="39">
        <f t="shared" si="10"/>
        <v>2.7329429131497629</v>
      </c>
      <c r="H38" s="39">
        <f t="shared" si="10"/>
        <v>4.7149750155082391</v>
      </c>
      <c r="I38" s="39">
        <f t="shared" si="10"/>
        <v>6.2740887325114514</v>
      </c>
      <c r="J38" s="39">
        <f t="shared" si="10"/>
        <v>7.296444436873454</v>
      </c>
      <c r="K38" s="39">
        <f t="shared" si="10"/>
        <v>8.4187212498807664</v>
      </c>
      <c r="L38" s="39">
        <f t="shared" si="10"/>
        <v>9.0696107891236188</v>
      </c>
      <c r="M38" s="39">
        <f t="shared" si="10"/>
        <v>9.5232176707003191</v>
      </c>
      <c r="N38" s="39">
        <f t="shared" si="10"/>
        <v>12.248473740835751</v>
      </c>
      <c r="O38" s="39">
        <f t="shared" si="10"/>
        <v>14.748639859158059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19"/>
  <sheetViews>
    <sheetView showGridLines="0" topLeftCell="A25" workbookViewId="0">
      <selection activeCell="A43" sqref="A43:XFD43"/>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73" t="str">
        <f>"Financial Model of " &amp; B4</f>
        <v>Financial Model of 68000 Sq. Ft. Bhivandi Location Warehouse (Cold Storage)</v>
      </c>
      <c r="C2" s="74"/>
      <c r="D2" s="74"/>
      <c r="E2" s="74"/>
      <c r="F2" s="74"/>
      <c r="G2" s="74"/>
      <c r="H2" s="74"/>
      <c r="I2" s="74"/>
      <c r="J2" s="74"/>
      <c r="K2" s="74"/>
      <c r="L2" s="74"/>
      <c r="M2" s="74"/>
      <c r="N2" s="74"/>
      <c r="O2" s="74"/>
    </row>
    <row r="3" spans="1:16" ht="9.75" customHeight="1" x14ac:dyDescent="0.25"/>
    <row r="4" spans="1:16" ht="18" customHeight="1" x14ac:dyDescent="0.25">
      <c r="B4" s="3" t="str">
        <f>'[43]Common Assumption'!B4</f>
        <v>68000 Sq. Ft. Bhivandi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4" t="s">
        <v>1</v>
      </c>
      <c r="E6" s="134"/>
      <c r="F6" s="135" t="s">
        <v>2</v>
      </c>
      <c r="G6" s="135"/>
      <c r="H6" s="135"/>
      <c r="I6" s="135"/>
      <c r="J6" s="135"/>
      <c r="K6" s="135"/>
      <c r="L6" s="135"/>
      <c r="M6" s="135"/>
      <c r="N6" s="135"/>
      <c r="O6" s="135"/>
    </row>
    <row r="7" spans="1: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76">
        <v>0</v>
      </c>
      <c r="B11" s="15" t="s">
        <v>7</v>
      </c>
      <c r="C11" s="15"/>
      <c r="D11" s="15"/>
      <c r="E11" s="15"/>
      <c r="F11" s="16">
        <f>'[43]Revenue &amp; Expenses'!F70*(1-$A$11)</f>
        <v>3.7213768384000003</v>
      </c>
      <c r="G11" s="16">
        <f>'[43]Revenue &amp; Expenses'!G70*(1-$A$11)</f>
        <v>11.425299440960002</v>
      </c>
      <c r="H11" s="16">
        <f>'[43]Revenue &amp; Expenses'!H70*(1-$A$11)</f>
        <v>11.903166813008001</v>
      </c>
      <c r="I11" s="16">
        <f>'[43]Revenue &amp; Expenses'!I70*(1-$A$11)</f>
        <v>12.412764303658401</v>
      </c>
      <c r="J11" s="16">
        <f>'[43]Revenue &amp; Expenses'!J70*(1-$A$11)</f>
        <v>12.95626617509132</v>
      </c>
      <c r="K11" s="16">
        <f>'[43]Revenue &amp; Expenses'!K70*(1-$A$11)</f>
        <v>13.535999484314639</v>
      </c>
      <c r="L11" s="16">
        <f>'[43]Revenue &amp; Expenses'!L70*(1-$A$11)</f>
        <v>14.154455029034278</v>
      </c>
      <c r="M11" s="16">
        <f>'[43]Revenue &amp; Expenses'!M70*(1-$A$11)</f>
        <v>14.814299088777689</v>
      </c>
      <c r="N11" s="16">
        <f>'[43]Revenue &amp; Expenses'!N70*(1-$A$11)</f>
        <v>15.518386019630151</v>
      </c>
      <c r="O11" s="16">
        <f>'[43]Revenue &amp; Expenses'!O70*(1-$A$11)</f>
        <v>16.269771765256248</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'[43]Revenue &amp; Expenses'!F83</f>
        <v>0.68</v>
      </c>
      <c r="G13" s="18">
        <f>'[43]Revenue &amp; Expenses'!G83</f>
        <v>2.1419999999999999</v>
      </c>
      <c r="H13" s="18">
        <f>'[43]Revenue &amp; Expenses'!H83</f>
        <v>2.2490999999999999</v>
      </c>
      <c r="I13" s="18">
        <f>'[43]Revenue &amp; Expenses'!I83</f>
        <v>2.3615550000000001</v>
      </c>
      <c r="J13" s="18">
        <f>'[43]Revenue &amp; Expenses'!J83</f>
        <v>2.4796327500000004</v>
      </c>
      <c r="K13" s="18">
        <f>'[43]Revenue &amp; Expenses'!K83</f>
        <v>2.6036143875000008</v>
      </c>
      <c r="L13" s="18">
        <f>'[43]Revenue &amp; Expenses'!L83</f>
        <v>2.733795106875001</v>
      </c>
      <c r="M13" s="18">
        <f>'[43]Revenue &amp; Expenses'!M83</f>
        <v>2.8704848622187509</v>
      </c>
      <c r="N13" s="18">
        <f>'[43]Revenue &amp; Expenses'!N83</f>
        <v>3.0140091053296891</v>
      </c>
      <c r="O13" s="18">
        <f>'[43]Revenue &amp; Expenses'!O83</f>
        <v>3.1647095605961733</v>
      </c>
      <c r="P13" s="1"/>
    </row>
    <row r="14" spans="1:16" ht="18" customHeight="1" x14ac:dyDescent="0.25">
      <c r="B14" s="1" t="s">
        <v>10</v>
      </c>
      <c r="C14" s="19"/>
      <c r="D14" s="1"/>
      <c r="E14" s="1"/>
      <c r="F14" s="18">
        <f>'[43]Revenue &amp; Expenses'!F91</f>
        <v>1.02</v>
      </c>
      <c r="G14" s="18">
        <f>'[43]Revenue &amp; Expenses'!G91</f>
        <v>3.2894999999999999</v>
      </c>
      <c r="H14" s="18">
        <f>'[43]Revenue &amp; Expenses'!H91</f>
        <v>3.5362125</v>
      </c>
      <c r="I14" s="18">
        <f>'[43]Revenue &amp; Expenses'!I91</f>
        <v>3.8014284374999998</v>
      </c>
      <c r="J14" s="18">
        <f>'[43]Revenue &amp; Expenses'!J91</f>
        <v>4.0865355703124999</v>
      </c>
      <c r="K14" s="18">
        <f>'[43]Revenue &amp; Expenses'!K91</f>
        <v>4.3930257380859379</v>
      </c>
      <c r="L14" s="18">
        <f>'[43]Revenue &amp; Expenses'!L91</f>
        <v>4.7225026684423828</v>
      </c>
      <c r="M14" s="18">
        <f>'[43]Revenue &amp; Expenses'!M91</f>
        <v>5.0766903685755613</v>
      </c>
      <c r="N14" s="18">
        <f>'[43]Revenue &amp; Expenses'!N91</f>
        <v>5.4574421462187273</v>
      </c>
      <c r="O14" s="18">
        <f>'[43]Revenue &amp; Expenses'!O91</f>
        <v>5.866750307185133</v>
      </c>
      <c r="P14" s="1"/>
    </row>
    <row r="15" spans="1:16" ht="18" customHeight="1" x14ac:dyDescent="0.25">
      <c r="B15" s="1" t="s">
        <v>11</v>
      </c>
      <c r="C15" s="1"/>
      <c r="D15" s="1"/>
      <c r="E15" s="1"/>
      <c r="F15" s="18">
        <f>'[43]Revenue &amp; Expenses'!F98</f>
        <v>0</v>
      </c>
      <c r="G15" s="18">
        <f>'[43]Revenue &amp; Expenses'!G98</f>
        <v>0</v>
      </c>
      <c r="H15" s="18">
        <f>'[43]Revenue &amp; Expenses'!H98</f>
        <v>0.20279999999999998</v>
      </c>
      <c r="I15" s="18">
        <f>'[43]Revenue &amp; Expenses'!I98</f>
        <v>0.21293999999999999</v>
      </c>
      <c r="J15" s="18">
        <f>'[43]Revenue &amp; Expenses'!J98</f>
        <v>0.22358700000000001</v>
      </c>
      <c r="K15" s="18">
        <f>'[43]Revenue &amp; Expenses'!K98</f>
        <v>0.23476635000000001</v>
      </c>
      <c r="L15" s="18">
        <f>'[43]Revenue &amp; Expenses'!L98</f>
        <v>0.24650466750000002</v>
      </c>
      <c r="M15" s="18">
        <f>'[43]Revenue &amp; Expenses'!M98</f>
        <v>0.25882990087500002</v>
      </c>
      <c r="N15" s="18">
        <f>'[43]Revenue &amp; Expenses'!N98</f>
        <v>0.27177139591875005</v>
      </c>
      <c r="O15" s="18">
        <f>'[43]Revenue &amp; Expenses'!O98</f>
        <v>0.28535996571468758</v>
      </c>
      <c r="P15" s="1"/>
    </row>
    <row r="16" spans="1:16" ht="18" customHeight="1" x14ac:dyDescent="0.25">
      <c r="B16" s="1" t="s">
        <v>12</v>
      </c>
      <c r="C16" s="1"/>
      <c r="D16" s="1"/>
      <c r="E16" s="1"/>
      <c r="F16" s="18">
        <f>'[43]Revenue &amp; Expenses'!F113</f>
        <v>0.39884695999999997</v>
      </c>
      <c r="G16" s="18">
        <f>'[43]Revenue &amp; Expenses'!G113</f>
        <v>1.2450879240000001</v>
      </c>
      <c r="H16" s="18">
        <f>'[43]Revenue &amp; Expenses'!H113</f>
        <v>1.2960623202000001</v>
      </c>
      <c r="I16" s="18">
        <f>'[43]Revenue &amp; Expenses'!I113</f>
        <v>1.3495854362100002</v>
      </c>
      <c r="J16" s="18">
        <f>'[43]Revenue &amp; Expenses'!J113</f>
        <v>1.4057847080205004</v>
      </c>
      <c r="K16" s="18">
        <f>'[43]Revenue &amp; Expenses'!K113</f>
        <v>1.4647939434215256</v>
      </c>
      <c r="L16" s="18">
        <f>'[43]Revenue &amp; Expenses'!L113</f>
        <v>1.5267536405926017</v>
      </c>
      <c r="M16" s="18">
        <f>'[43]Revenue &amp; Expenses'!M113</f>
        <v>1.5918113226222319</v>
      </c>
      <c r="N16" s="18">
        <f>'[43]Revenue &amp; Expenses'!N113</f>
        <v>1.6601218887533435</v>
      </c>
      <c r="O16" s="18">
        <f>'[43]Revenue &amp; Expenses'!O113</f>
        <v>1.731847983191011</v>
      </c>
      <c r="P16" s="1"/>
    </row>
    <row r="17" spans="1:16" ht="18" customHeight="1" x14ac:dyDescent="0.25">
      <c r="B17" s="1" t="s">
        <v>13</v>
      </c>
      <c r="C17" s="1"/>
      <c r="D17" s="1"/>
      <c r="E17" s="1"/>
      <c r="F17" s="18">
        <f>'[43]Revenue &amp; Expenses'!F103</f>
        <v>5.5820652576000003E-2</v>
      </c>
      <c r="G17" s="18">
        <f>'[43]Revenue &amp; Expenses'!G103</f>
        <v>0.17137949161440003</v>
      </c>
      <c r="H17" s="18">
        <f>'[43]Revenue &amp; Expenses'!H103</f>
        <v>0.17854750219512</v>
      </c>
      <c r="I17" s="18">
        <f>'[43]Revenue &amp; Expenses'!I103</f>
        <v>0.18619146455487601</v>
      </c>
      <c r="J17" s="18">
        <f>'[43]Revenue &amp; Expenses'!J103</f>
        <v>0.19434399262636981</v>
      </c>
      <c r="K17" s="18">
        <f>'[43]Revenue &amp; Expenses'!K103</f>
        <v>0.20303999226471958</v>
      </c>
      <c r="L17" s="18">
        <f>'[43]Revenue &amp; Expenses'!L103</f>
        <v>0.21231682543551417</v>
      </c>
      <c r="M17" s="18">
        <f>'[43]Revenue &amp; Expenses'!M103</f>
        <v>0.22221448633166532</v>
      </c>
      <c r="N17" s="18">
        <f>'[43]Revenue &amp; Expenses'!N103</f>
        <v>0.23277579029445225</v>
      </c>
      <c r="O17" s="18">
        <f>'[43]Revenue &amp; Expenses'!O103</f>
        <v>0.2440465764788437</v>
      </c>
      <c r="P17" s="1"/>
    </row>
    <row r="18" spans="1:16" ht="18" customHeight="1" x14ac:dyDescent="0.25">
      <c r="A18" s="7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'[43]Depreciation Schedule'!F39</f>
        <v>0.30418307758200092</v>
      </c>
      <c r="G20" s="18">
        <f>'[43]Depreciation Schedule'!G39</f>
        <v>0.91254923274600275</v>
      </c>
      <c r="H20" s="18">
        <f>'[43]Depreciation Schedule'!H39</f>
        <v>0.91254923274600275</v>
      </c>
      <c r="I20" s="18">
        <f>'[43]Depreciation Schedule'!I39</f>
        <v>0.91254923274600275</v>
      </c>
      <c r="J20" s="18">
        <f>'[43]Depreciation Schedule'!J39</f>
        <v>0.91254923274600275</v>
      </c>
      <c r="K20" s="18">
        <f>'[43]Depreciation Schedule'!K39</f>
        <v>0.91254923274600275</v>
      </c>
      <c r="L20" s="18">
        <f>'[43]Depreciation Schedule'!L39</f>
        <v>0.91254923274600275</v>
      </c>
      <c r="M20" s="18">
        <f>'[43]Depreciation Schedule'!M39</f>
        <v>0.91254923274600275</v>
      </c>
      <c r="N20" s="18">
        <f>'[43]Depreciation Schedule'!N39</f>
        <v>0.91254923274600275</v>
      </c>
      <c r="O20" s="18">
        <f>'[43]Depreciation Schedule'!O39</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'[43]Loan Schedule'!F16</f>
        <v>0.44162078834174923</v>
      </c>
      <c r="G23" s="21">
        <f>'[43]Loan Schedule'!G16</f>
        <v>1.2298591967379084</v>
      </c>
      <c r="H23" s="21">
        <f>'[43]Loan Schedule'!H16</f>
        <v>1.0640354848181897</v>
      </c>
      <c r="I23" s="21">
        <f>'[43]Loan Schedule'!I16</f>
        <v>0.89157882442168268</v>
      </c>
      <c r="J23" s="21">
        <f>'[43]Loan Schedule'!J16</f>
        <v>0.70585626707159865</v>
      </c>
      <c r="K23" s="21">
        <f>'[43]Loan Schedule'!K16</f>
        <v>0.51350076124472566</v>
      </c>
      <c r="L23" s="21">
        <f>'[43]Loan Schedule'!L16</f>
        <v>0.31782878117945834</v>
      </c>
      <c r="M23" s="21">
        <f>'[43]Loan Schedule'!M16</f>
        <v>9.9839693218329015E-2</v>
      </c>
      <c r="N23" s="21">
        <f>'[43]Loan Schedule'!N16</f>
        <v>0</v>
      </c>
      <c r="O23" s="21">
        <f>'[43]Loan Schedule'!O16</f>
        <v>0</v>
      </c>
      <c r="P23" s="1"/>
    </row>
    <row r="24" spans="1:16" ht="18" customHeight="1" x14ac:dyDescent="0.25">
      <c r="B24" s="1" t="s">
        <v>20</v>
      </c>
      <c r="C24" s="1"/>
      <c r="D24" s="1"/>
      <c r="E24" s="1"/>
      <c r="F24" s="21">
        <f>'[43]Working Capital'!F46</f>
        <v>4.7500000000000001E-2</v>
      </c>
      <c r="G24" s="21">
        <f>'[43]Working Capital'!G46</f>
        <v>4.7500000000000001E-2</v>
      </c>
      <c r="H24" s="21">
        <f>'[43]Working Capital'!H46</f>
        <v>4.7500000000000001E-2</v>
      </c>
      <c r="I24" s="21">
        <f>'[43]Working Capital'!I46</f>
        <v>4.7500000000000001E-2</v>
      </c>
      <c r="J24" s="21">
        <f>'[43]Working Capital'!J46</f>
        <v>4.7500000000000001E-2</v>
      </c>
      <c r="K24" s="21">
        <f>'[43]Working Capital'!K46</f>
        <v>4.7500000000000001E-2</v>
      </c>
      <c r="L24" s="21">
        <f>'[43]Working Capital'!L46</f>
        <v>4.7500000000000001E-2</v>
      </c>
      <c r="M24" s="21">
        <f>'[43]Working Capital'!M46</f>
        <v>4.7500000000000001E-2</v>
      </c>
      <c r="N24" s="21">
        <f>'[43]Working Capital'!N46</f>
        <v>4.7500000000000001E-2</v>
      </c>
      <c r="O24" s="21">
        <f>'[43]Working Capital'!O46</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2" t="s">
        <v>23</v>
      </c>
      <c r="C27" s="23"/>
      <c r="D27" s="1"/>
      <c r="E27" s="1"/>
      <c r="F27" s="17">
        <f>+'[43]Tax Calculations'!E37</f>
        <v>0</v>
      </c>
      <c r="G27" s="17">
        <f>+'[43]Tax Calculations'!F37</f>
        <v>0.40968188904986613</v>
      </c>
      <c r="H27" s="17">
        <f>+'[43]Tax Calculations'!G37</f>
        <v>0.41464733705515505</v>
      </c>
      <c r="I27" s="17">
        <f>+'[43]Tax Calculations'!H37</f>
        <v>0.4546432018515541</v>
      </c>
      <c r="J27" s="17">
        <f>+'[43]Tax Calculations'!I37</f>
        <v>0.49772179388034204</v>
      </c>
      <c r="K27" s="17">
        <f>+'[43]Tax Calculations'!J37</f>
        <v>0.63635196590398668</v>
      </c>
      <c r="L27" s="17">
        <f>+'[43]Tax Calculations'!K37</f>
        <v>0.8762453245592301</v>
      </c>
      <c r="M27" s="17">
        <f>+'[43]Tax Calculations'!L37</f>
        <v>0.98299782389113699</v>
      </c>
      <c r="N27" s="17">
        <f>+'[43]Tax Calculations'!M37</f>
        <v>1.0570384705496598</v>
      </c>
      <c r="O27" s="17">
        <f>+'[43]Tax Calculations'!N37</f>
        <v>1.1037680851740639</v>
      </c>
      <c r="P27" s="1"/>
    </row>
    <row r="28" spans="1:16" ht="18" customHeight="1" x14ac:dyDescent="0.25">
      <c r="B28" s="22" t="s">
        <v>24</v>
      </c>
      <c r="C28" s="23"/>
      <c r="D28" s="1"/>
      <c r="E28" s="1"/>
      <c r="F28" s="17">
        <f>+'[43]Depreciation Schedule'!F65</f>
        <v>-0.48033110571221066</v>
      </c>
      <c r="G28" s="17">
        <f>+'[43]Depreciation Schedule'!G65</f>
        <v>-0.24622542353721905</v>
      </c>
      <c r="H28" s="17">
        <f>+'[43]Depreciation Schedule'!H65</f>
        <v>-0.17712803881456196</v>
      </c>
      <c r="I28" s="17">
        <f>+'[43]Depreciation Schedule'!I65</f>
        <v>-0.11816656305604722</v>
      </c>
      <c r="J28" s="17">
        <f>+'[43]Depreciation Schedule'!J65</f>
        <v>-6.7843479791481309E-2</v>
      </c>
      <c r="K28" s="17">
        <f>+'[43]Depreciation Schedule'!K65</f>
        <v>-2.4883613033752194E-2</v>
      </c>
      <c r="L28" s="17">
        <f>+'[43]Depreciation Schedule'!L65</f>
        <v>1.1798995094878473E-2</v>
      </c>
      <c r="M28" s="17">
        <f>+'[43]Depreciation Schedule'!M65</f>
        <v>4.3129261250321349E-2</v>
      </c>
      <c r="N28" s="17">
        <f>+'[43]Depreciation Schedule'!N65</f>
        <v>6.9895031803942853E-2</v>
      </c>
      <c r="O28" s="17">
        <f>+'[43]Depreciation Schedule'!O65</f>
        <v>9.2767476663866311E-2</v>
      </c>
      <c r="P28" s="1"/>
    </row>
    <row r="29" spans="1:16" ht="20.25" customHeight="1" x14ac:dyDescent="0.2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2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'[43]Fund Flow Statement'!F26</f>
        <v>0.14545939642080533</v>
      </c>
      <c r="G37" s="17">
        <f>'[43]Fund Flow Statement'!G26</f>
        <v>1.7455127570496638</v>
      </c>
      <c r="H37" s="17">
        <f>'[43]Fund Flow Statement'!H26</f>
        <v>1.7455127570496638</v>
      </c>
      <c r="I37" s="17">
        <f>'[43]Fund Flow Statement'!I26</f>
        <v>1.8851537776136371</v>
      </c>
      <c r="J37" s="17">
        <f>'[43]Fund Flow Statement'!J26</f>
        <v>2.0247947981776098</v>
      </c>
      <c r="K37" s="17">
        <f>'[43]Fund Flow Statement'!K26</f>
        <v>2.0247947981776098</v>
      </c>
      <c r="L37" s="17">
        <f>'[43]Fund Flow Statement'!L26</f>
        <v>2.0946153084595962</v>
      </c>
      <c r="M37" s="17">
        <f>'[43]Fund Flow Statement'!M26</f>
        <v>2.2982584634487093</v>
      </c>
      <c r="N37" s="17">
        <f>'[43]Fund Flow Statement'!N26</f>
        <v>0</v>
      </c>
      <c r="O37" s="17">
        <f>'[43]Fund Flow Statement'!O26</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2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25">
      <c r="O45" s="1"/>
      <c r="P45" s="1"/>
    </row>
    <row r="46" spans="2:16" ht="18" customHeight="1" x14ac:dyDescent="0.2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77">
        <f t="shared" ref="P46:P48" si="20">AVERAGE(F46:O46)</f>
        <v>0.28387727999967122</v>
      </c>
    </row>
    <row r="47" spans="2:16" ht="18" customHeight="1" x14ac:dyDescent="0.25">
      <c r="B47" s="31" t="s">
        <v>37</v>
      </c>
      <c r="C47" s="32"/>
      <c r="D47" s="32"/>
      <c r="E47" s="32"/>
      <c r="F47" s="33">
        <f t="shared" ref="F47:O47" si="21">F44/F42</f>
        <v>7.8754253308580768E-2</v>
      </c>
      <c r="G47" s="33">
        <f t="shared" si="21"/>
        <v>0.15155106369178156</v>
      </c>
      <c r="H47" s="33">
        <f t="shared" si="21"/>
        <v>0.15328562775286256</v>
      </c>
      <c r="I47" s="33">
        <f t="shared" si="21"/>
        <v>0.16729763753801372</v>
      </c>
      <c r="J47" s="33">
        <f t="shared" si="21"/>
        <v>0.18021483574731104</v>
      </c>
      <c r="K47" s="33">
        <f t="shared" si="21"/>
        <v>0.18483847483987026</v>
      </c>
      <c r="L47" s="33">
        <f t="shared" si="21"/>
        <v>0.18158648789562948</v>
      </c>
      <c r="M47" s="33">
        <f t="shared" si="21"/>
        <v>0.18863603622437072</v>
      </c>
      <c r="N47" s="33">
        <f t="shared" si="21"/>
        <v>0.1891351985902863</v>
      </c>
      <c r="O47" s="33">
        <f t="shared" si="21"/>
        <v>0.1847602765549215</v>
      </c>
      <c r="P47" s="77">
        <f t="shared" si="20"/>
        <v>0.16600598921436277</v>
      </c>
    </row>
    <row r="48" spans="2:16" ht="18" customHeight="1" x14ac:dyDescent="0.25">
      <c r="B48" s="31" t="s">
        <v>38</v>
      </c>
      <c r="C48" s="32"/>
      <c r="D48" s="32"/>
      <c r="E48" s="32"/>
      <c r="F48" s="32"/>
      <c r="G48" s="33">
        <f>G42/F42-1</f>
        <v>2.0701807253339841</v>
      </c>
      <c r="H48" s="33">
        <f t="shared" ref="H48:O48" si="22">H42/G42-1</f>
        <v>4.1825369612181307E-2</v>
      </c>
      <c r="I48" s="33">
        <f t="shared" si="22"/>
        <v>4.281192548637569E-2</v>
      </c>
      <c r="J48" s="33">
        <f t="shared" si="22"/>
        <v>4.3785723964220757E-2</v>
      </c>
      <c r="K48" s="33">
        <f t="shared" si="22"/>
        <v>4.4745399746253023E-2</v>
      </c>
      <c r="L48" s="33">
        <f t="shared" si="22"/>
        <v>4.5689684417932863E-2</v>
      </c>
      <c r="M48" s="33">
        <f t="shared" si="22"/>
        <v>4.661741186007573E-2</v>
      </c>
      <c r="N48" s="33">
        <f t="shared" si="22"/>
        <v>4.7527522337241779E-2</v>
      </c>
      <c r="O48" s="33">
        <f t="shared" si="22"/>
        <v>4.8419065273645367E-2</v>
      </c>
      <c r="P48" s="77">
        <f t="shared" si="20"/>
        <v>0.27017809200354559</v>
      </c>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topLeftCell="A29" workbookViewId="0">
      <selection activeCell="F35" sqref="F35"/>
    </sheetView>
  </sheetViews>
  <sheetFormatPr defaultColWidth="9.140625" defaultRowHeight="15" customHeight="1" x14ac:dyDescent="0.25"/>
  <cols>
    <col min="1" max="1" width="4" style="1" customWidth="1"/>
    <col min="2" max="2" width="43" style="1" customWidth="1"/>
    <col min="3" max="3" width="5.85546875" style="2" hidden="1" customWidth="1"/>
    <col min="4" max="15" width="11.85546875" style="2" customWidth="1"/>
    <col min="16" max="16" width="11" style="2" customWidth="1"/>
    <col min="17" max="16384" width="9.140625" style="1"/>
  </cols>
  <sheetData>
    <row r="1" spans="2:16" ht="15.75" customHeight="1" x14ac:dyDescent="0.25"/>
    <row r="2" spans="2:16" ht="18" customHeight="1" x14ac:dyDescent="0.25">
      <c r="B2" s="73" t="str">
        <f>"Financial Model of " &amp; B4</f>
        <v>Financial Model of 68000 Sq. Ft. Bhivandi Location Warehouse (Cold Storage)</v>
      </c>
      <c r="C2" s="74"/>
      <c r="D2" s="74"/>
      <c r="E2" s="74"/>
      <c r="F2" s="74"/>
      <c r="G2" s="74"/>
      <c r="H2" s="74"/>
      <c r="I2" s="74"/>
      <c r="J2" s="74"/>
      <c r="K2" s="74"/>
      <c r="L2" s="74"/>
      <c r="M2" s="74"/>
      <c r="N2" s="74"/>
      <c r="O2" s="74"/>
    </row>
    <row r="3" spans="2:16" ht="9.75" customHeight="1" x14ac:dyDescent="0.25"/>
    <row r="4" spans="2:16" ht="18" customHeight="1" x14ac:dyDescent="0.25">
      <c r="B4" s="3" t="str">
        <f>'[43]Common Assumption'!B4</f>
        <v>68000 Sq. Ft. Bhivandi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4" t="s">
        <v>1</v>
      </c>
      <c r="E6" s="134"/>
      <c r="F6" s="135" t="s">
        <v>2</v>
      </c>
      <c r="G6" s="135"/>
      <c r="H6" s="135"/>
      <c r="I6" s="135"/>
      <c r="J6" s="135"/>
      <c r="K6" s="135"/>
      <c r="L6" s="135"/>
      <c r="M6" s="135"/>
      <c r="N6" s="135"/>
      <c r="O6" s="135"/>
    </row>
    <row r="7" spans="2: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'[43]TPC and MoF'!D25-'[43]TPC and MoF'!D20</f>
        <v>4.4252165032012831</v>
      </c>
      <c r="E11" s="21">
        <f>'[43]TPC and MoF'!D25-'[43]TPC and MoF'!D20</f>
        <v>4.4252165032012831</v>
      </c>
      <c r="F11" s="21">
        <f>'[43]TPC and MoF'!D25</f>
        <v>4.6547006854657704</v>
      </c>
      <c r="G11" s="21">
        <f>F11</f>
        <v>4.6547006854657704</v>
      </c>
      <c r="H11" s="21">
        <f t="shared" ref="H11:O11" si="3">G11</f>
        <v>4.6547006854657704</v>
      </c>
      <c r="I11" s="21">
        <f t="shared" si="3"/>
        <v>4.6547006854657704</v>
      </c>
      <c r="J11" s="21">
        <f t="shared" si="3"/>
        <v>4.6547006854657704</v>
      </c>
      <c r="K11" s="21">
        <f t="shared" si="3"/>
        <v>4.6547006854657704</v>
      </c>
      <c r="L11" s="21">
        <f t="shared" si="3"/>
        <v>4.6547006854657704</v>
      </c>
      <c r="M11" s="21">
        <f t="shared" si="3"/>
        <v>4.6547006854657704</v>
      </c>
      <c r="N11" s="21">
        <f t="shared" si="3"/>
        <v>4.6547006854657704</v>
      </c>
      <c r="O11" s="21">
        <f t="shared" si="3"/>
        <v>4.6547006854657704</v>
      </c>
      <c r="P11" s="34"/>
    </row>
    <row r="12" spans="2:16" ht="18" customHeight="1" x14ac:dyDescent="0.25">
      <c r="B12" s="1" t="s">
        <v>42</v>
      </c>
      <c r="C12" s="1"/>
      <c r="F12" s="17">
        <f>E12+'[43]P &amp; L Account '!F30</f>
        <v>0.29307425418803906</v>
      </c>
      <c r="G12" s="17">
        <f>F12+'[43]P &amp; L Account '!G30</f>
        <v>2.0245905374626445</v>
      </c>
      <c r="H12" s="17">
        <f>G12+'[43]P &amp; L Account '!H30</f>
        <v>3.8491749346416162</v>
      </c>
      <c r="I12" s="17">
        <f>H12+'[43]P &amp; L Account '!I30</f>
        <v>5.9258010779598544</v>
      </c>
      <c r="J12" s="17">
        <f>I12+'[43]P &amp; L Account '!J30</f>
        <v>8.260712458602379</v>
      </c>
      <c r="K12" s="17">
        <f>J12+'[43]P &amp; L Account '!K30</f>
        <v>10.762685958716368</v>
      </c>
      <c r="L12" s="17">
        <f>K12+'[43]P &amp; L Account '!L30</f>
        <v>13.332943735515332</v>
      </c>
      <c r="M12" s="17">
        <f>L12+'[43]P &amp; L Account '!M30</f>
        <v>16.127454395064664</v>
      </c>
      <c r="N12" s="17">
        <f>M12+'[43]P &amp; L Account '!N30</f>
        <v>19.062527416688134</v>
      </c>
      <c r="O12" s="17">
        <f>N12+'[43]P &amp; L Account '!O30</f>
        <v>22.06853494752233</v>
      </c>
      <c r="P12" s="34"/>
    </row>
    <row r="13" spans="2:16" ht="18" customHeight="1" x14ac:dyDescent="0.25">
      <c r="B13" s="1" t="s">
        <v>43</v>
      </c>
      <c r="C13" s="1"/>
      <c r="D13" s="17">
        <f>C13+'[43]Fund Flow Statement'!D13-'Balance Sheet Bhivandi'!D16</f>
        <v>3.491025514099328</v>
      </c>
      <c r="E13" s="17">
        <f>D13+'[43]Fund Flow Statement'!E13-'Balance Sheet Bhivandi'!E16</f>
        <v>13.818642659976506</v>
      </c>
      <c r="F13" s="17">
        <f>E13+'[43]Fund Flow Statement'!F13-'Balance Sheet Bhivandi'!F16</f>
        <v>12.073129902926842</v>
      </c>
      <c r="G13" s="17">
        <f>F13+'[43]Fund Flow Statement'!G13-'Balance Sheet Bhivandi'!G16</f>
        <v>10.327617145877179</v>
      </c>
      <c r="H13" s="17">
        <f>G13+'[43]Fund Flow Statement'!H13-'Balance Sheet Bhivandi'!H16</f>
        <v>8.4424633682635424</v>
      </c>
      <c r="I13" s="17">
        <f>H13+'[43]Fund Flow Statement'!I13-'Balance Sheet Bhivandi'!I16</f>
        <v>6.4176685700859331</v>
      </c>
      <c r="J13" s="17">
        <f>I13+'[43]Fund Flow Statement'!J13-'Balance Sheet Bhivandi'!J16</f>
        <v>4.3928737719083237</v>
      </c>
      <c r="K13" s="17">
        <f>J13+'[43]Fund Flow Statement'!K13-'Balance Sheet Bhivandi'!K16</f>
        <v>2.2982584634487275</v>
      </c>
      <c r="L13" s="17">
        <f>K13+'[43]Fund Flow Statement'!L13-'Balance Sheet Bhivandi'!L16</f>
        <v>1.8207657603852567E-14</v>
      </c>
      <c r="M13" s="17">
        <f>L13+'[43]Fund Flow Statement'!M13-'Balance Sheet Bhivandi'!M16</f>
        <v>1.8207657603852567E-14</v>
      </c>
      <c r="N13" s="17">
        <f>M13+'[43]Fund Flow Statement'!N13-'Balance Sheet Bhivandi'!N16</f>
        <v>1.8207657603852567E-14</v>
      </c>
      <c r="O13" s="17">
        <f>N13+'[43]Fund Flow Statement'!O13-'Balance Sheet Bhivandi'!O16</f>
        <v>1.8207657603852567E-14</v>
      </c>
      <c r="P13" s="34"/>
    </row>
    <row r="14" spans="2:16" ht="18" customHeight="1" x14ac:dyDescent="0.25">
      <c r="B14" s="35" t="s">
        <v>44</v>
      </c>
      <c r="D14" s="36"/>
      <c r="E14" s="36"/>
      <c r="F14" s="36"/>
      <c r="P14" s="34"/>
    </row>
    <row r="15" spans="2:16" ht="18" customHeight="1" x14ac:dyDescent="0.25">
      <c r="B15" s="37" t="s">
        <v>45</v>
      </c>
      <c r="D15" s="36"/>
      <c r="E15" s="36"/>
      <c r="F15" s="17">
        <f>'[43]Working Capital'!F31</f>
        <v>6.8819982627945217E-3</v>
      </c>
      <c r="G15" s="17">
        <f>'[43]Working Capital'!G31</f>
        <v>2.1128978418213703E-2</v>
      </c>
      <c r="H15" s="17">
        <f>'[43]Working Capital'!H31</f>
        <v>4.7015445476110682E-2</v>
      </c>
      <c r="I15" s="17">
        <f>'[43]Working Capital'!I31</f>
        <v>4.9207988780738135E-2</v>
      </c>
      <c r="J15" s="17">
        <f>'[43]Working Capital'!J31</f>
        <v>5.1525738816949704E-2</v>
      </c>
      <c r="K15" s="17">
        <f>'[43]Working Capital'!K31</f>
        <v>5.3976124388801047E-2</v>
      </c>
      <c r="L15" s="17">
        <f>'[43]Working Capital'!L31</f>
        <v>5.6567033375611336E-2</v>
      </c>
      <c r="M15" s="17">
        <f>'[43]Working Capital'!M31</f>
        <v>5.9306842258356002E-2</v>
      </c>
      <c r="N15" s="17">
        <f>'[43]Working Capital'!N31</f>
        <v>6.2204447615326314E-2</v>
      </c>
      <c r="O15" s="17">
        <f>'[43]Working Capital'!O31</f>
        <v>6.5269299722490154E-2</v>
      </c>
      <c r="P15" s="34"/>
    </row>
    <row r="16" spans="2:16" ht="18" customHeight="1" x14ac:dyDescent="0.25">
      <c r="B16" s="37" t="s">
        <v>46</v>
      </c>
      <c r="D16" s="21">
        <f>'[43]Loan Schedule'!E12</f>
        <v>0</v>
      </c>
      <c r="E16" s="21">
        <f>'[43]Loan Schedule'!F12</f>
        <v>0.14545939642080533</v>
      </c>
      <c r="F16" s="21">
        <f>'[43]Loan Schedule'!G12</f>
        <v>1.7455127570496638</v>
      </c>
      <c r="G16" s="21">
        <f>'[43]Loan Schedule'!H12</f>
        <v>1.7455127570496638</v>
      </c>
      <c r="H16" s="21">
        <f>'[43]Loan Schedule'!I12</f>
        <v>1.8851537776136371</v>
      </c>
      <c r="I16" s="21">
        <f>'[43]Loan Schedule'!J12</f>
        <v>2.0247947981776098</v>
      </c>
      <c r="J16" s="21">
        <f>'[43]Loan Schedule'!K12</f>
        <v>2.0247947981776098</v>
      </c>
      <c r="K16" s="21">
        <f>'[43]Loan Schedule'!L12</f>
        <v>2.0946153084595962</v>
      </c>
      <c r="L16" s="21">
        <f>'[43]Loan Schedule'!M12</f>
        <v>2.2982584634487093</v>
      </c>
      <c r="M16" s="21">
        <f>'[43]Loan Schedule'!N12</f>
        <v>0</v>
      </c>
      <c r="N16" s="21">
        <f>'[43]Loan Schedule'!O12</f>
        <v>0</v>
      </c>
      <c r="O16" s="21">
        <f>'[43]Loan Schedule'!P12</f>
        <v>0</v>
      </c>
      <c r="P16" s="34"/>
    </row>
    <row r="17" spans="2:16" ht="18" customHeight="1" x14ac:dyDescent="0.25">
      <c r="B17" s="37" t="s">
        <v>47</v>
      </c>
      <c r="D17" s="36"/>
      <c r="E17" s="36"/>
      <c r="F17" s="21">
        <f>'[43]Working Capital'!F45</f>
        <v>0.5</v>
      </c>
      <c r="G17" s="21">
        <f>'[43]Working Capital'!G45</f>
        <v>0.5</v>
      </c>
      <c r="H17" s="21">
        <f>'[43]Working Capital'!H45</f>
        <v>0.5</v>
      </c>
      <c r="I17" s="21">
        <f>'[43]Working Capital'!I45</f>
        <v>0.5</v>
      </c>
      <c r="J17" s="21">
        <f>'[43]Working Capital'!J45</f>
        <v>0.5</v>
      </c>
      <c r="K17" s="21">
        <f>'[43]Working Capital'!K45</f>
        <v>0.5</v>
      </c>
      <c r="L17" s="21">
        <f>'[43]Working Capital'!L45</f>
        <v>0.5</v>
      </c>
      <c r="M17" s="21">
        <f>'[43]Working Capital'!M45</f>
        <v>0.5</v>
      </c>
      <c r="N17" s="21">
        <f>'[43]Working Capital'!N45</f>
        <v>0.5</v>
      </c>
      <c r="O17" s="21">
        <f>'[43]Working Capital'!O45</f>
        <v>0.5</v>
      </c>
      <c r="P17" s="34"/>
    </row>
    <row r="18" spans="2:16" ht="18" customHeight="1" x14ac:dyDescent="0.25">
      <c r="B18" s="6" t="s">
        <v>48</v>
      </c>
      <c r="C18" s="7"/>
      <c r="D18" s="28">
        <f>D11+D12+D13+D15+D16+D17</f>
        <v>7.9162420173006112</v>
      </c>
      <c r="E18" s="28">
        <f>E11+E12+E13+E15+E16+E17</f>
        <v>18.389318559598593</v>
      </c>
      <c r="F18" s="28">
        <f>F11+F12+F13+F15+F16+F17</f>
        <v>19.273299597893111</v>
      </c>
      <c r="G18" s="28">
        <f t="shared" ref="G18:O18" si="4">G11+G12+G13+G15+G16+G17</f>
        <v>19.273550104273472</v>
      </c>
      <c r="H18" s="28">
        <f t="shared" si="4"/>
        <v>19.378508211460677</v>
      </c>
      <c r="I18" s="28">
        <f t="shared" si="4"/>
        <v>19.572173120469905</v>
      </c>
      <c r="J18" s="28">
        <f t="shared" si="4"/>
        <v>19.884607452971032</v>
      </c>
      <c r="K18" s="28">
        <f t="shared" si="4"/>
        <v>20.364236540479261</v>
      </c>
      <c r="L18" s="28">
        <f t="shared" si="4"/>
        <v>20.842469917805438</v>
      </c>
      <c r="M18" s="28">
        <f t="shared" si="4"/>
        <v>21.341461922788806</v>
      </c>
      <c r="N18" s="28">
        <f t="shared" si="4"/>
        <v>24.279432549769247</v>
      </c>
      <c r="O18" s="28">
        <f t="shared" si="4"/>
        <v>27.288504932710609</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 t="shared" ref="D21:E23" si="5">E21</f>
        <v>0</v>
      </c>
      <c r="E21" s="17">
        <f t="shared" si="5"/>
        <v>0</v>
      </c>
      <c r="F21" s="17">
        <f>'[43]Depreciation Schedule'!I15</f>
        <v>0</v>
      </c>
      <c r="G21" s="17">
        <f>F21</f>
        <v>0</v>
      </c>
      <c r="H21" s="17">
        <f t="shared" ref="H21:O25" si="6">G21</f>
        <v>0</v>
      </c>
      <c r="I21" s="17">
        <f t="shared" si="6"/>
        <v>0</v>
      </c>
      <c r="J21" s="17">
        <f t="shared" si="6"/>
        <v>0</v>
      </c>
      <c r="K21" s="17">
        <f t="shared" si="6"/>
        <v>0</v>
      </c>
      <c r="L21" s="17">
        <f t="shared" si="6"/>
        <v>0</v>
      </c>
      <c r="M21" s="17">
        <f t="shared" si="6"/>
        <v>0</v>
      </c>
      <c r="N21" s="17">
        <f t="shared" si="6"/>
        <v>0</v>
      </c>
      <c r="O21" s="17">
        <f t="shared" si="6"/>
        <v>0</v>
      </c>
      <c r="P21" s="34"/>
    </row>
    <row r="22" spans="2:16" ht="18" customHeight="1" x14ac:dyDescent="0.25">
      <c r="B22" s="1" t="s">
        <v>51</v>
      </c>
      <c r="C22" s="1"/>
      <c r="D22" s="17">
        <f t="shared" si="5"/>
        <v>0</v>
      </c>
      <c r="E22" s="17">
        <f t="shared" si="5"/>
        <v>0</v>
      </c>
      <c r="F22" s="17">
        <f>'[43]Depreciation Schedule'!I16</f>
        <v>0</v>
      </c>
      <c r="G22" s="17">
        <f t="shared" ref="G22:G25" si="7">F22</f>
        <v>0</v>
      </c>
      <c r="H22" s="17">
        <f t="shared" si="6"/>
        <v>0</v>
      </c>
      <c r="I22" s="17">
        <f t="shared" si="6"/>
        <v>0</v>
      </c>
      <c r="J22" s="17">
        <f t="shared" si="6"/>
        <v>0</v>
      </c>
      <c r="K22" s="17">
        <f t="shared" si="6"/>
        <v>0</v>
      </c>
      <c r="L22" s="17">
        <f t="shared" si="6"/>
        <v>0</v>
      </c>
      <c r="M22" s="17">
        <f t="shared" si="6"/>
        <v>0</v>
      </c>
      <c r="N22" s="17">
        <f t="shared" si="6"/>
        <v>0</v>
      </c>
      <c r="O22" s="17">
        <f t="shared" si="6"/>
        <v>0</v>
      </c>
      <c r="P22" s="34"/>
    </row>
    <row r="23" spans="2:16" ht="18" customHeight="1" x14ac:dyDescent="0.25">
      <c r="B23" s="1" t="s">
        <v>52</v>
      </c>
      <c r="C23" s="1"/>
      <c r="D23" s="17">
        <f t="shared" si="5"/>
        <v>2.019307977107212</v>
      </c>
      <c r="E23" s="17">
        <f t="shared" si="5"/>
        <v>2.019307977107212</v>
      </c>
      <c r="F23" s="17">
        <f>'[43]Depreciation Schedule'!I17</f>
        <v>2.019307977107212</v>
      </c>
      <c r="G23" s="17">
        <f t="shared" si="7"/>
        <v>2.019307977107212</v>
      </c>
      <c r="H23" s="17">
        <f t="shared" si="6"/>
        <v>2.019307977107212</v>
      </c>
      <c r="I23" s="17">
        <f t="shared" si="6"/>
        <v>2.019307977107212</v>
      </c>
      <c r="J23" s="17">
        <f t="shared" si="6"/>
        <v>2.019307977107212</v>
      </c>
      <c r="K23" s="17">
        <f t="shared" si="6"/>
        <v>2.019307977107212</v>
      </c>
      <c r="L23" s="17">
        <f t="shared" si="6"/>
        <v>2.019307977107212</v>
      </c>
      <c r="M23" s="17">
        <f t="shared" si="6"/>
        <v>2.019307977107212</v>
      </c>
      <c r="N23" s="17">
        <f t="shared" si="6"/>
        <v>2.019307977107212</v>
      </c>
      <c r="O23" s="17">
        <f t="shared" si="6"/>
        <v>2.019307977107212</v>
      </c>
      <c r="P23" s="34"/>
    </row>
    <row r="24" spans="2:16" ht="18" customHeight="1" x14ac:dyDescent="0.25">
      <c r="B24" s="1" t="s">
        <v>53</v>
      </c>
      <c r="C24" s="1"/>
      <c r="D24" s="17">
        <f>'[43]Fund Flow Statement'!D21-'Balance Sheet Bhivandi'!D23</f>
        <v>5.0469340401933991</v>
      </c>
      <c r="E24" s="17">
        <f>F24</f>
        <v>13.405010582491379</v>
      </c>
      <c r="F24" s="17">
        <f>'[43]Depreciation Schedule'!I18</f>
        <v>13.405010582491379</v>
      </c>
      <c r="G24" s="17">
        <f t="shared" si="7"/>
        <v>13.405010582491379</v>
      </c>
      <c r="H24" s="17">
        <f t="shared" si="6"/>
        <v>13.405010582491379</v>
      </c>
      <c r="I24" s="17">
        <f t="shared" si="6"/>
        <v>13.405010582491379</v>
      </c>
      <c r="J24" s="17">
        <f t="shared" si="6"/>
        <v>13.405010582491379</v>
      </c>
      <c r="K24" s="17">
        <f t="shared" si="6"/>
        <v>13.405010582491379</v>
      </c>
      <c r="L24" s="17">
        <f t="shared" si="6"/>
        <v>13.405010582491379</v>
      </c>
      <c r="M24" s="17">
        <f t="shared" si="6"/>
        <v>13.405010582491379</v>
      </c>
      <c r="N24" s="17">
        <f t="shared" si="6"/>
        <v>13.405010582491379</v>
      </c>
      <c r="O24" s="17">
        <f t="shared" si="6"/>
        <v>13.405010582491379</v>
      </c>
      <c r="P24" s="34"/>
    </row>
    <row r="25" spans="2:16" ht="18" customHeight="1" x14ac:dyDescent="0.25">
      <c r="B25" s="1" t="s">
        <v>54</v>
      </c>
      <c r="C25" s="1"/>
      <c r="D25" s="17">
        <f>E25</f>
        <v>0</v>
      </c>
      <c r="E25" s="17">
        <f>F25</f>
        <v>0</v>
      </c>
      <c r="F25" s="17">
        <f>'[43]Depreciation Schedule'!I19</f>
        <v>0</v>
      </c>
      <c r="G25" s="17">
        <f t="shared" si="7"/>
        <v>0</v>
      </c>
      <c r="H25" s="17">
        <f t="shared" si="6"/>
        <v>0</v>
      </c>
      <c r="I25" s="17">
        <f t="shared" si="6"/>
        <v>0</v>
      </c>
      <c r="J25" s="17">
        <f t="shared" si="6"/>
        <v>0</v>
      </c>
      <c r="K25" s="17">
        <f t="shared" si="6"/>
        <v>0</v>
      </c>
      <c r="L25" s="17">
        <f t="shared" si="6"/>
        <v>0</v>
      </c>
      <c r="M25" s="17">
        <f t="shared" si="6"/>
        <v>0</v>
      </c>
      <c r="N25" s="17">
        <f t="shared" si="6"/>
        <v>0</v>
      </c>
      <c r="O25" s="17">
        <f t="shared" si="6"/>
        <v>0</v>
      </c>
      <c r="P25" s="34"/>
    </row>
    <row r="26" spans="2:16" ht="18" customHeight="1" x14ac:dyDescent="0.25">
      <c r="B26" s="15" t="s">
        <v>55</v>
      </c>
      <c r="C26" s="15"/>
      <c r="D26" s="20">
        <f>SUM(D21:D25)</f>
        <v>7.0662420173006115</v>
      </c>
      <c r="E26" s="20">
        <f>SUM(E21:E25)</f>
        <v>15.424318559598591</v>
      </c>
      <c r="F26" s="20">
        <f>SUM(F21:F25)</f>
        <v>15.424318559598591</v>
      </c>
      <c r="G26" s="20">
        <f t="shared" ref="G26:O26" si="8">SUM(G21:G25)</f>
        <v>15.424318559598591</v>
      </c>
      <c r="H26" s="20">
        <f t="shared" si="8"/>
        <v>15.424318559598591</v>
      </c>
      <c r="I26" s="20">
        <f t="shared" si="8"/>
        <v>15.424318559598591</v>
      </c>
      <c r="J26" s="20">
        <f t="shared" si="8"/>
        <v>15.424318559598591</v>
      </c>
      <c r="K26" s="20">
        <f t="shared" si="8"/>
        <v>15.424318559598591</v>
      </c>
      <c r="L26" s="20">
        <f t="shared" si="8"/>
        <v>15.424318559598591</v>
      </c>
      <c r="M26" s="20">
        <f t="shared" si="8"/>
        <v>15.424318559598591</v>
      </c>
      <c r="N26" s="20">
        <f t="shared" si="8"/>
        <v>15.424318559598591</v>
      </c>
      <c r="O26" s="20">
        <f t="shared" si="8"/>
        <v>15.424318559598591</v>
      </c>
      <c r="P26" s="34"/>
    </row>
    <row r="27" spans="2:16" ht="18" customHeight="1" x14ac:dyDescent="0.25">
      <c r="B27" s="1" t="s">
        <v>16</v>
      </c>
      <c r="C27" s="1"/>
      <c r="F27" s="21">
        <f>'[43]P &amp; L Account '!F20</f>
        <v>0.30418307758200092</v>
      </c>
      <c r="G27" s="21">
        <f>F27+'[43]P &amp; L Account '!G20</f>
        <v>1.2167323103280037</v>
      </c>
      <c r="H27" s="21">
        <f>G27+'[43]P &amp; L Account '!H20</f>
        <v>2.1292815430740064</v>
      </c>
      <c r="I27" s="21">
        <f>H27+'[43]P &amp; L Account '!I20</f>
        <v>3.0418307758200092</v>
      </c>
      <c r="J27" s="21">
        <f>I27+'[43]P &amp; L Account '!J20</f>
        <v>3.9543800085660119</v>
      </c>
      <c r="K27" s="21">
        <f>J27+'[43]P &amp; L Account '!K20</f>
        <v>4.8669292413120147</v>
      </c>
      <c r="L27" s="21">
        <f>K27+'[43]P &amp; L Account '!L20</f>
        <v>5.779478474058017</v>
      </c>
      <c r="M27" s="21">
        <f>L27+'[43]P &amp; L Account '!M20</f>
        <v>6.6920277068040193</v>
      </c>
      <c r="N27" s="21">
        <f>M27+'[43]P &amp; L Account '!N20</f>
        <v>7.6045769395500216</v>
      </c>
      <c r="O27" s="21">
        <f>N27+'[43]P &amp; L Account '!O20</f>
        <v>8.5171261722960239</v>
      </c>
      <c r="P27" s="34"/>
    </row>
    <row r="28" spans="2:16" ht="18" customHeight="1" x14ac:dyDescent="0.25">
      <c r="B28" s="38" t="s">
        <v>56</v>
      </c>
      <c r="C28" s="38"/>
      <c r="D28" s="39">
        <f>D26-D27</f>
        <v>7.0662420173006115</v>
      </c>
      <c r="E28" s="39">
        <f>E26-E27</f>
        <v>15.424318559598591</v>
      </c>
      <c r="F28" s="39">
        <f t="shared" ref="F28:O28" si="9">F26-F27</f>
        <v>15.12013548201659</v>
      </c>
      <c r="G28" s="39">
        <f t="shared" si="9"/>
        <v>14.207586249270587</v>
      </c>
      <c r="H28" s="39">
        <f t="shared" si="9"/>
        <v>13.295037016524585</v>
      </c>
      <c r="I28" s="39">
        <f t="shared" si="9"/>
        <v>12.382487783778583</v>
      </c>
      <c r="J28" s="39">
        <f t="shared" si="9"/>
        <v>11.469938551032579</v>
      </c>
      <c r="K28" s="39">
        <f t="shared" si="9"/>
        <v>10.557389318286576</v>
      </c>
      <c r="L28" s="39">
        <f t="shared" si="9"/>
        <v>9.644840085540574</v>
      </c>
      <c r="M28" s="39">
        <f t="shared" si="9"/>
        <v>8.7322908527945717</v>
      </c>
      <c r="N28" s="39">
        <f t="shared" si="9"/>
        <v>7.8197416200485694</v>
      </c>
      <c r="O28" s="39">
        <f t="shared" si="9"/>
        <v>6.9071923873025671</v>
      </c>
      <c r="P28" s="1"/>
    </row>
    <row r="29" spans="2:16" ht="18" customHeight="1" x14ac:dyDescent="0.25">
      <c r="B29" s="1" t="s">
        <v>57</v>
      </c>
      <c r="C29" s="1"/>
      <c r="D29" s="17">
        <f>+'[43]Depreciation Schedule'!D64</f>
        <v>0</v>
      </c>
      <c r="E29" s="17">
        <f>+'[43]Depreciation Schedule'!E64</f>
        <v>0</v>
      </c>
      <c r="F29" s="17">
        <f>+'[43]Depreciation Schedule'!F64</f>
        <v>-0.48033110571221066</v>
      </c>
      <c r="G29" s="17">
        <f>+'[43]Depreciation Schedule'!G64</f>
        <v>-0.72655652924942971</v>
      </c>
      <c r="H29" s="17">
        <f>+'[43]Depreciation Schedule'!H64</f>
        <v>-0.90368456806399167</v>
      </c>
      <c r="I29" s="17">
        <f>+'[43]Depreciation Schedule'!I64</f>
        <v>-1.0218511311200389</v>
      </c>
      <c r="J29" s="17">
        <f>+'[43]Depreciation Schedule'!J64</f>
        <v>-1.0896946109115202</v>
      </c>
      <c r="K29" s="17">
        <f>+'[43]Depreciation Schedule'!K64</f>
        <v>-1.1145782239452724</v>
      </c>
      <c r="L29" s="17">
        <f>+'[43]Depreciation Schedule'!L64</f>
        <v>-1.1027792288503939</v>
      </c>
      <c r="M29" s="17">
        <f>+'[43]Depreciation Schedule'!M64</f>
        <v>-1.0596499676000726</v>
      </c>
      <c r="N29" s="17">
        <f>+'[43]Depreciation Schedule'!N64</f>
        <v>-0.98975493579612972</v>
      </c>
      <c r="O29" s="17">
        <f>+'[43]Depreciation Schedule'!O64</f>
        <v>-0.89698745913226341</v>
      </c>
      <c r="P29" s="1"/>
    </row>
    <row r="30" spans="2:16" ht="18" customHeight="1" x14ac:dyDescent="0.25">
      <c r="B30" s="1" t="s">
        <v>58</v>
      </c>
      <c r="C30" s="1"/>
      <c r="D30" s="17">
        <f>+IF('[43]GST Schedule'!D22&gt;0,'[43]GST Schedule'!D22,0)</f>
        <v>0</v>
      </c>
      <c r="E30" s="17">
        <f>+IF('[43]GST Schedule'!E22&gt;0,'[43]GST Schedule'!E22,0)</f>
        <v>2.1149999999999998</v>
      </c>
      <c r="F30" s="17">
        <f>+IF('[43]GST Schedule'!F22&gt;0,'[43]GST Schedule'!F22,0)</f>
        <v>1.83299233935168</v>
      </c>
      <c r="G30" s="17">
        <f>+IF('[43]GST Schedule'!G22&gt;0,'[43]GST Schedule'!G22,0)</f>
        <v>1.0090725747894715</v>
      </c>
      <c r="H30" s="17">
        <f>+IF('[43]GST Schedule'!H22&gt;0,'[43]GST Schedule'!H22,0)</f>
        <v>0.20979256647915312</v>
      </c>
      <c r="I30" s="17">
        <f>+IF('[43]GST Schedule'!I22&gt;0,'[43]GST Schedule'!I22,0)</f>
        <v>0</v>
      </c>
      <c r="J30" s="17">
        <f>+IF('[43]GST Schedule'!J22&gt;0,'[43]GST Schedule'!J22,0)</f>
        <v>0</v>
      </c>
      <c r="K30" s="17">
        <f>+IF('[43]GST Schedule'!K22&gt;0,'[43]GST Schedule'!K22,0)</f>
        <v>0</v>
      </c>
      <c r="L30" s="17">
        <f>+IF('[43]GST Schedule'!L22&gt;0,'[43]GST Schedule'!L22,0)</f>
        <v>0</v>
      </c>
      <c r="M30" s="17">
        <f>+IF('[43]GST Schedule'!M22&gt;0,'[43]GST Schedule'!M22,0)</f>
        <v>0</v>
      </c>
      <c r="N30" s="17">
        <f>+IF('[43]GST Schedule'!N22&gt;0,'[43]GST Schedule'!N22,0)</f>
        <v>0</v>
      </c>
      <c r="O30" s="17">
        <f>+IF('[43]GST Schedule'!O22&gt;0,'[43]GST Schedule'!O22,0)</f>
        <v>0</v>
      </c>
      <c r="P30" s="1"/>
    </row>
    <row r="31" spans="2:16" ht="18" customHeight="1" x14ac:dyDescent="0.25">
      <c r="B31" s="1" t="s">
        <v>59</v>
      </c>
      <c r="C31" s="1"/>
      <c r="E31" s="1"/>
      <c r="F31" s="17">
        <f>'[43]Tax Calculations'!E42</f>
        <v>0</v>
      </c>
      <c r="G31" s="17">
        <f>'[43]Tax Calculations'!F42</f>
        <v>0.40968188904986613</v>
      </c>
      <c r="H31" s="17">
        <f>'[43]Tax Calculations'!G42</f>
        <v>0.39330783723868895</v>
      </c>
      <c r="I31" s="17">
        <f>'[43]Tax Calculations'!H42</f>
        <v>0.29930757276401143</v>
      </c>
      <c r="J31" s="17">
        <f>'[43]Tax Calculations'!I42</f>
        <v>0.13488088207799948</v>
      </c>
      <c r="K31" s="17">
        <f>'[43]Tax Calculations'!J42</f>
        <v>0</v>
      </c>
      <c r="L31" s="17">
        <f>'[43]Tax Calculations'!K42</f>
        <v>0</v>
      </c>
      <c r="M31" s="17">
        <f>'[43]Tax Calculations'!L42</f>
        <v>0</v>
      </c>
      <c r="N31" s="17">
        <f>'[43]Tax Calculations'!M42</f>
        <v>0</v>
      </c>
      <c r="O31" s="17">
        <f>'[43]Tax Calculations'!N42</f>
        <v>0</v>
      </c>
      <c r="P31" s="1"/>
    </row>
    <row r="32" spans="2:16" ht="18" customHeight="1" x14ac:dyDescent="0.25">
      <c r="B32" s="1" t="str">
        <f>'[43]TPC and MoF'!B14</f>
        <v>Security Deposit to landlord</v>
      </c>
      <c r="C32" s="1"/>
      <c r="D32" s="17">
        <f>'[43]TPC and MoF'!D14</f>
        <v>0.85000000000000009</v>
      </c>
      <c r="E32" s="17">
        <f>'[43]TPC and MoF'!D14</f>
        <v>0.85000000000000009</v>
      </c>
      <c r="F32" s="17">
        <f>E32</f>
        <v>0.85000000000000009</v>
      </c>
      <c r="G32" s="17">
        <f t="shared" ref="G32:O32" si="10">F32</f>
        <v>0.85000000000000009</v>
      </c>
      <c r="H32" s="17">
        <f t="shared" si="10"/>
        <v>0.85000000000000009</v>
      </c>
      <c r="I32" s="17">
        <f t="shared" si="10"/>
        <v>0.85000000000000009</v>
      </c>
      <c r="J32" s="17">
        <f t="shared" si="10"/>
        <v>0.85000000000000009</v>
      </c>
      <c r="K32" s="17">
        <f t="shared" si="10"/>
        <v>0.85000000000000009</v>
      </c>
      <c r="L32" s="17">
        <f t="shared" si="10"/>
        <v>0.85000000000000009</v>
      </c>
      <c r="M32" s="17">
        <f t="shared" si="10"/>
        <v>0.85000000000000009</v>
      </c>
      <c r="N32" s="17">
        <f t="shared" si="10"/>
        <v>0.85000000000000009</v>
      </c>
      <c r="O32" s="17">
        <f t="shared" si="10"/>
        <v>0.85000000000000009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'[43]Working Capital'!F36</f>
        <v>0.30586658945753425</v>
      </c>
      <c r="G34" s="17">
        <f>'[43]Working Capital'!G36</f>
        <v>0.93906570747616447</v>
      </c>
      <c r="H34" s="17">
        <f>'[43]Working Capital'!H36</f>
        <v>0.97834247778147954</v>
      </c>
      <c r="I34" s="17">
        <f>'[43]Working Capital'!I36</f>
        <v>1.0202272030404165</v>
      </c>
      <c r="J34" s="17">
        <f>'[43]Working Capital'!J36</f>
        <v>1.0648985897335332</v>
      </c>
      <c r="K34" s="17">
        <f>'[43]Working Capital'!K36</f>
        <v>1.1125479028203813</v>
      </c>
      <c r="L34" s="17">
        <f>'[43]Working Capital'!L36</f>
        <v>1.1633798654000775</v>
      </c>
      <c r="M34" s="17">
        <f>'[43]Working Capital'!M36</f>
        <v>1.2176136237351525</v>
      </c>
      <c r="N34" s="17">
        <f>'[43]Working Capital'!N36</f>
        <v>1.2754837824353549</v>
      </c>
      <c r="O34" s="17">
        <f>'[43]Working Capital'!O36</f>
        <v>1.3372415149525683</v>
      </c>
      <c r="P34" s="1"/>
    </row>
    <row r="35" spans="2:16" ht="18" customHeight="1" x14ac:dyDescent="0.25">
      <c r="B35" s="1" t="s">
        <v>62</v>
      </c>
      <c r="C35" s="1"/>
      <c r="D35" s="21">
        <f>'[43]Cash Flow Statement INDIRECT'!D38</f>
        <v>0</v>
      </c>
      <c r="E35" s="21">
        <f>'[43]Cash Flow Statement INDIRECT'!E38</f>
        <v>0</v>
      </c>
      <c r="F35" s="21">
        <f>'[43]Cash Flow Statement INDIRECT'!F38</f>
        <v>1.6446362927795128</v>
      </c>
      <c r="G35" s="21">
        <f>'[43]Cash Flow Statement INDIRECT'!G38</f>
        <v>2.5847002129368075</v>
      </c>
      <c r="H35" s="21">
        <f>'[43]Cash Flow Statement INDIRECT'!H38</f>
        <v>4.5557128815007584</v>
      </c>
      <c r="I35" s="21">
        <f>'[43]Cash Flow Statement INDIRECT'!I38</f>
        <v>6.0420016920069308</v>
      </c>
      <c r="J35" s="21">
        <f>'[43]Cash Flow Statement INDIRECT'!J38</f>
        <v>7.4545840410384354</v>
      </c>
      <c r="K35" s="21">
        <f>'[43]Cash Flow Statement INDIRECT'!K38</f>
        <v>8.9588775433175734</v>
      </c>
      <c r="L35" s="21">
        <f>'[43]Cash Flow Statement INDIRECT'!L38</f>
        <v>10.28702919571518</v>
      </c>
      <c r="M35" s="21">
        <f>'[43]Cash Flow Statement INDIRECT'!M38</f>
        <v>11.601207413859152</v>
      </c>
      <c r="N35" s="21">
        <f>'[43]Cash Flow Statement INDIRECT'!N38</f>
        <v>15.323962083081451</v>
      </c>
      <c r="O35" s="21">
        <f>'[43]Cash Flow Statement INDIRECT'!O38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11">D28+D34+D35+D36+D32+D29+D30</f>
        <v>7.9162420173006112</v>
      </c>
      <c r="E37" s="28">
        <f t="shared" si="11"/>
        <v>18.389318559598589</v>
      </c>
      <c r="F37" s="28">
        <f t="shared" si="11"/>
        <v>19.273299597893107</v>
      </c>
      <c r="G37" s="28">
        <f t="shared" ref="G37" si="12">G28+G34+G35+G36+G32+G29+G30+G31</f>
        <v>19.273550104273472</v>
      </c>
      <c r="H37" s="28">
        <f>H28+H34+H35+H36+H32+H29+H30+H31</f>
        <v>19.378508211460673</v>
      </c>
      <c r="I37" s="28">
        <f t="shared" ref="I37:O37" si="13">I28+I34+I35+I36+I32+I29+I30+I31</f>
        <v>19.572173120469905</v>
      </c>
      <c r="J37" s="28">
        <f t="shared" si="13"/>
        <v>19.884607452971025</v>
      </c>
      <c r="K37" s="28">
        <f t="shared" si="13"/>
        <v>20.364236540479261</v>
      </c>
      <c r="L37" s="28">
        <f t="shared" si="13"/>
        <v>20.842469917805438</v>
      </c>
      <c r="M37" s="28">
        <f t="shared" si="13"/>
        <v>21.341461922788802</v>
      </c>
      <c r="N37" s="28">
        <f t="shared" si="13"/>
        <v>24.279432549769247</v>
      </c>
      <c r="O37" s="28">
        <f t="shared" si="13"/>
        <v>27.288504932710612</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14">D37-D18</f>
        <v>0</v>
      </c>
      <c r="E39" s="41">
        <f t="shared" si="14"/>
        <v>0</v>
      </c>
      <c r="F39" s="41">
        <f t="shared" si="14"/>
        <v>0</v>
      </c>
      <c r="G39" s="41">
        <f t="shared" si="14"/>
        <v>0</v>
      </c>
      <c r="H39" s="41">
        <f t="shared" si="14"/>
        <v>0</v>
      </c>
      <c r="I39" s="41">
        <f t="shared" si="14"/>
        <v>0</v>
      </c>
      <c r="J39" s="41">
        <f t="shared" si="14"/>
        <v>0</v>
      </c>
      <c r="K39" s="41">
        <f t="shared" si="14"/>
        <v>0</v>
      </c>
      <c r="L39" s="41">
        <f t="shared" si="14"/>
        <v>0</v>
      </c>
      <c r="M39" s="41">
        <f t="shared" si="14"/>
        <v>0</v>
      </c>
      <c r="N39" s="41">
        <f t="shared" si="14"/>
        <v>0</v>
      </c>
      <c r="O39" s="41">
        <f t="shared" si="14"/>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election activeCell="D11" sqref="D11"/>
    </sheetView>
  </sheetViews>
  <sheetFormatPr defaultColWidth="9.140625" defaultRowHeight="15" customHeight="1" x14ac:dyDescent="0.25"/>
  <cols>
    <col min="1" max="1" width="4.85546875" style="1" customWidth="1"/>
    <col min="2" max="2" width="58.5703125" style="1" customWidth="1"/>
    <col min="3" max="3" width="12.28515625" style="1" hidden="1" customWidth="1"/>
    <col min="4" max="13" width="11.85546875" style="2" customWidth="1"/>
    <col min="14" max="15" width="11" style="2" customWidth="1"/>
    <col min="16" max="16384" width="9.140625" style="1"/>
  </cols>
  <sheetData>
    <row r="1" spans="2:15" ht="15.75" customHeight="1" x14ac:dyDescent="0.25"/>
    <row r="2" spans="2:15" ht="18" customHeight="1" x14ac:dyDescent="0.25">
      <c r="B2" s="73" t="str">
        <f>"Financial Model of " &amp; B4</f>
        <v>Financial Model of 68000 Sq. Ft. Bhivandi Location Warehouse (Cold Storage)</v>
      </c>
      <c r="C2" s="73"/>
      <c r="D2" s="74"/>
      <c r="E2" s="74"/>
      <c r="F2" s="74"/>
      <c r="G2" s="74"/>
      <c r="H2" s="74"/>
      <c r="I2" s="74"/>
      <c r="J2" s="74"/>
      <c r="K2" s="74"/>
      <c r="L2" s="74"/>
      <c r="M2" s="74"/>
      <c r="N2" s="74"/>
      <c r="O2" s="74"/>
    </row>
    <row r="3" spans="2:15" ht="9.75" customHeight="1" x14ac:dyDescent="0.25"/>
    <row r="4" spans="2:15" ht="18" customHeight="1" x14ac:dyDescent="0.25">
      <c r="B4" s="3" t="str">
        <f>'[43]Common Assumption'!B4</f>
        <v>68000 Sq. Ft. Bhivandi Location Warehouse (Cold Storage)</v>
      </c>
      <c r="C4" s="3"/>
      <c r="D4" s="3" t="s">
        <v>66</v>
      </c>
      <c r="E4" s="4"/>
      <c r="F4" s="4"/>
      <c r="G4" s="4"/>
      <c r="H4" s="4"/>
      <c r="I4" s="4"/>
      <c r="J4" s="4"/>
      <c r="K4" s="4"/>
      <c r="L4" s="4"/>
      <c r="M4" s="4"/>
      <c r="N4" s="4"/>
      <c r="O4" s="4"/>
    </row>
    <row r="5" spans="2:15" x14ac:dyDescent="0.25">
      <c r="D5" s="1"/>
      <c r="E5" s="5"/>
      <c r="F5" s="1"/>
      <c r="G5" s="1"/>
      <c r="H5" s="1"/>
      <c r="I5" s="1"/>
      <c r="J5" s="1"/>
      <c r="K5" s="1"/>
      <c r="L5" s="1"/>
      <c r="M5" s="1"/>
      <c r="N5" s="1"/>
    </row>
    <row r="6" spans="2:15" ht="18" customHeight="1" x14ac:dyDescent="0.25">
      <c r="C6" s="2"/>
      <c r="D6" s="134" t="s">
        <v>1</v>
      </c>
      <c r="E6" s="134"/>
      <c r="F6" s="135" t="s">
        <v>2</v>
      </c>
      <c r="G6" s="135"/>
      <c r="H6" s="135"/>
      <c r="I6" s="135"/>
      <c r="J6" s="135"/>
      <c r="K6" s="135"/>
      <c r="L6" s="135"/>
      <c r="M6" s="135"/>
      <c r="N6" s="135"/>
      <c r="O6" s="135"/>
    </row>
    <row r="7" spans="2:15"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'[43]P &amp; L Account '!D26</f>
        <v>0</v>
      </c>
      <c r="E12" s="17">
        <f>'[43]P &amp; L Account '!E26</f>
        <v>0</v>
      </c>
      <c r="F12" s="17">
        <f>'[43]P &amp; L Account '!F26</f>
        <v>0.77340535990024972</v>
      </c>
      <c r="G12" s="17">
        <f>'[43]P &amp; L Account '!G26</f>
        <v>2.3874235958616907</v>
      </c>
      <c r="H12" s="17">
        <f>'[43]P &amp; L Account '!H26</f>
        <v>2.416359773048689</v>
      </c>
      <c r="I12" s="17">
        <f>'[43]P &amp; L Account '!I26</f>
        <v>2.6494359082258399</v>
      </c>
      <c r="J12" s="17">
        <f>'[43]P &amp; L Account '!J26</f>
        <v>2.9004766543143474</v>
      </c>
      <c r="K12" s="17">
        <f>'[43]P &amp; L Account '!K26</f>
        <v>3.1632090790517271</v>
      </c>
      <c r="L12" s="17">
        <f>'[43]P &amp; L Account '!L26</f>
        <v>3.4347041062633163</v>
      </c>
      <c r="M12" s="17">
        <f>'[43]P &amp; L Account '!M26</f>
        <v>3.734379222190146</v>
      </c>
      <c r="N12" s="17">
        <f>'[43]P &amp; L Account '!N26</f>
        <v>3.9222164603691878</v>
      </c>
      <c r="O12" s="17">
        <f>'[43]P &amp; L Account '!O26</f>
        <v>4.0170081393443953</v>
      </c>
    </row>
    <row r="13" spans="2:15" ht="18" customHeight="1" x14ac:dyDescent="0.25">
      <c r="B13" s="1" t="s">
        <v>69</v>
      </c>
      <c r="D13" s="17">
        <f>+'[43]P &amp; L Account '!D20</f>
        <v>0</v>
      </c>
      <c r="E13" s="17">
        <f>+'[43]P &amp; L Account '!E20</f>
        <v>0</v>
      </c>
      <c r="F13" s="17">
        <f>+'[43]P &amp; L Account '!F20</f>
        <v>0.30418307758200092</v>
      </c>
      <c r="G13" s="17">
        <f>+'[43]P &amp; L Account '!G20</f>
        <v>0.91254923274600275</v>
      </c>
      <c r="H13" s="17">
        <f>+'[43]P &amp; L Account '!H20</f>
        <v>0.91254923274600275</v>
      </c>
      <c r="I13" s="17">
        <f>+'[43]P &amp; L Account '!I20</f>
        <v>0.91254923274600275</v>
      </c>
      <c r="J13" s="17">
        <f>+'[43]P &amp; L Account '!J20</f>
        <v>0.91254923274600275</v>
      </c>
      <c r="K13" s="17">
        <f>+'[43]P &amp; L Account '!K20</f>
        <v>0.91254923274600275</v>
      </c>
      <c r="L13" s="17">
        <f>+'[43]P &amp; L Account '!L20</f>
        <v>0.91254923274600275</v>
      </c>
      <c r="M13" s="17">
        <f>+'[43]P &amp; L Account '!M20</f>
        <v>0.91254923274600275</v>
      </c>
      <c r="N13" s="17">
        <f>+'[43]P &amp; L Account '!N20</f>
        <v>0.91254923274600275</v>
      </c>
      <c r="O13" s="17">
        <f>+'[43]P &amp; L Account '!O20</f>
        <v>0.91254923274600275</v>
      </c>
    </row>
    <row r="14" spans="2:15" ht="18" customHeight="1" x14ac:dyDescent="0.25">
      <c r="B14" s="1" t="s">
        <v>70</v>
      </c>
      <c r="D14" s="17">
        <f>+'[43]P &amp; L Account '!D25</f>
        <v>0</v>
      </c>
      <c r="E14" s="17">
        <f>+'[43]P &amp; L Account '!E25</f>
        <v>0</v>
      </c>
      <c r="F14" s="17">
        <f>+'[43]P &amp; L Account '!F25</f>
        <v>0.48912078834174921</v>
      </c>
      <c r="G14" s="17">
        <f>+'[43]P &amp; L Account '!G25</f>
        <v>1.2773591967379085</v>
      </c>
      <c r="H14" s="17">
        <f>+'[43]P &amp; L Account '!H25</f>
        <v>1.1115354848181898</v>
      </c>
      <c r="I14" s="17">
        <f>+'[43]P &amp; L Account '!I25</f>
        <v>0.93907882442168267</v>
      </c>
      <c r="J14" s="17">
        <f>+'[43]P &amp; L Account '!J25</f>
        <v>0.75335626707159864</v>
      </c>
      <c r="K14" s="17">
        <f>+'[43]P &amp; L Account '!K25</f>
        <v>0.56100076124472564</v>
      </c>
      <c r="L14" s="17">
        <f>+'[43]P &amp; L Account '!L25</f>
        <v>0.36532878117945833</v>
      </c>
      <c r="M14" s="17">
        <f>+'[43]P &amp; L Account '!M25</f>
        <v>0.14733969321832902</v>
      </c>
      <c r="N14" s="17">
        <f>+'[43]P &amp; L Account '!N25</f>
        <v>4.7500000000000001E-2</v>
      </c>
      <c r="O14" s="17">
        <f>+'[43]P &amp; L Account '!O25</f>
        <v>4.7500000000000001E-2</v>
      </c>
    </row>
    <row r="15" spans="2:15" ht="18" customHeight="1" x14ac:dyDescent="0.25">
      <c r="B15" s="1" t="s">
        <v>71</v>
      </c>
      <c r="D15" s="17">
        <f>-'[43]Fund Flow Statement'!D27</f>
        <v>0</v>
      </c>
      <c r="E15" s="17">
        <f>-'[43]Fund Flow Statement'!E27</f>
        <v>0</v>
      </c>
      <c r="F15" s="17">
        <f>-'[43]Fund Flow Statement'!F27</f>
        <v>-0.30586658945753425</v>
      </c>
      <c r="G15" s="17">
        <f>-'[43]Fund Flow Statement'!G27</f>
        <v>-0.63319911801863027</v>
      </c>
      <c r="H15" s="17">
        <f>-'[43]Fund Flow Statement'!H27</f>
        <v>-3.9276770305315067E-2</v>
      </c>
      <c r="I15" s="17">
        <f>-'[43]Fund Flow Statement'!I27</f>
        <v>-4.1884725258936939E-2</v>
      </c>
      <c r="J15" s="17">
        <f>-'[43]Fund Flow Statement'!J27</f>
        <v>-4.4671386693116766E-2</v>
      </c>
      <c r="K15" s="17">
        <f>-'[43]Fund Flow Statement'!K27</f>
        <v>-4.7649313086848055E-2</v>
      </c>
      <c r="L15" s="17">
        <f>-'[43]Fund Flow Statement'!L27</f>
        <v>-5.0831962579696244E-2</v>
      </c>
      <c r="M15" s="17">
        <f>-'[43]Fund Flow Statement'!M27</f>
        <v>-5.4233758335074933E-2</v>
      </c>
      <c r="N15" s="17">
        <f>-'[43]Fund Flow Statement'!N27</f>
        <v>-5.7870158700202401E-2</v>
      </c>
      <c r="O15" s="17">
        <f>-'[43]Fund Flow Statement'!O27</f>
        <v>-6.1757732517213393E-2</v>
      </c>
    </row>
    <row r="16" spans="2:15" ht="18" customHeight="1" x14ac:dyDescent="0.25">
      <c r="B16" s="1" t="s">
        <v>72</v>
      </c>
      <c r="D16" s="17">
        <f>+'[43]Fund Flow Statement'!D16-'[43]Fund Flow Statement'!D22</f>
        <v>0</v>
      </c>
      <c r="E16" s="17">
        <f>+'[43]Fund Flow Statement'!E16-'[43]Fund Flow Statement'!E22</f>
        <v>-2.1149999999999998</v>
      </c>
      <c r="F16" s="17">
        <f>+'[43]Fund Flow Statement'!F16-'[43]Fund Flow Statement'!F22</f>
        <v>0.28200766064831995</v>
      </c>
      <c r="G16" s="17">
        <f>+'[43]Fund Flow Statement'!G16-'[43]Fund Flow Statement'!G22</f>
        <v>0.82391976456220828</v>
      </c>
      <c r="H16" s="17">
        <f>+'[43]Fund Flow Statement'!H16-'[43]Fund Flow Statement'!H22</f>
        <v>0.79928000831031842</v>
      </c>
      <c r="I16" s="17">
        <f>+'[43]Fund Flow Statement'!I16-'[43]Fund Flow Statement'!I22</f>
        <v>0.8101915137708342</v>
      </c>
      <c r="J16" s="17">
        <f>+'[43]Fund Flow Statement'!J16-'[43]Fund Flow Statement'!J22</f>
        <v>0.82194878774375102</v>
      </c>
      <c r="K16" s="17">
        <f>+'[43]Fund Flow Statement'!K16-'[43]Fund Flow Statement'!K22</f>
        <v>0.83461663314764212</v>
      </c>
      <c r="L16" s="17">
        <f>+'[43]Fund Flow Statement'!L16-'[43]Fund Flow Statement'!L22</f>
        <v>0.84826478163397967</v>
      </c>
      <c r="M16" s="17">
        <f>+'[43]Fund Flow Statement'!M16-'[43]Fund Flow Statement'!M22</f>
        <v>0.86296826666780579</v>
      </c>
      <c r="N16" s="17">
        <f>+'[43]Fund Flow Statement'!N16-'[43]Fund Flow Statement'!N22</f>
        <v>0.87880782476073427</v>
      </c>
      <c r="O16" s="17">
        <f>+'[43]Fund Flow Statement'!O16-'[43]Fund Flow Statement'!O22</f>
        <v>0.89587032697627156</v>
      </c>
    </row>
    <row r="17" spans="2:15" ht="18" customHeight="1" x14ac:dyDescent="0.25">
      <c r="B17" s="1" t="s">
        <v>73</v>
      </c>
      <c r="D17" s="17">
        <f>-'[43]Fund Flow Statement'!D24</f>
        <v>0</v>
      </c>
      <c r="E17" s="17">
        <f>-'[43]Fund Flow Statement'!E24</f>
        <v>0</v>
      </c>
      <c r="F17" s="17">
        <f>-'[43]Fund Flow Statement'!F24</f>
        <v>0</v>
      </c>
      <c r="G17" s="17">
        <f>-'[43]Fund Flow Statement'!G24</f>
        <v>-0.40968188904986613</v>
      </c>
      <c r="H17" s="17">
        <f>-'[43]Fund Flow Statement'!H24</f>
        <v>1.6374051811177182E-2</v>
      </c>
      <c r="I17" s="17">
        <f>-'[43]Fund Flow Statement'!I24</f>
        <v>9.400026447467752E-2</v>
      </c>
      <c r="J17" s="17">
        <f>-'[43]Fund Flow Statement'!J24</f>
        <v>0.16442669068601196</v>
      </c>
      <c r="K17" s="17">
        <f>-'[43]Fund Flow Statement'!K24</f>
        <v>0.13488088207799948</v>
      </c>
      <c r="L17" s="17">
        <f>-'[43]Fund Flow Statement'!L24</f>
        <v>0</v>
      </c>
      <c r="M17" s="17">
        <f>-'[43]Fund Flow Statement'!M24</f>
        <v>0</v>
      </c>
      <c r="N17" s="17">
        <f>-'[43]Fund Flow Statement'!N24</f>
        <v>0</v>
      </c>
      <c r="O17" s="17">
        <f>-'[43]Fund Flow Statement'!O24</f>
        <v>0</v>
      </c>
    </row>
    <row r="18" spans="2:15" ht="18" customHeight="1" x14ac:dyDescent="0.25">
      <c r="B18" s="42" t="s">
        <v>74</v>
      </c>
      <c r="C18" s="42"/>
      <c r="D18" s="78">
        <f>+'[43]Fund Flow Statement'!D17</f>
        <v>0</v>
      </c>
      <c r="E18" s="78">
        <f>+'[43]Fund Flow Statement'!E17</f>
        <v>0</v>
      </c>
      <c r="F18" s="78">
        <f>+'[43]Fund Flow Statement'!F17</f>
        <v>6.8819982627945217E-3</v>
      </c>
      <c r="G18" s="78">
        <f>+'[43]Fund Flow Statement'!G17</f>
        <v>1.424698015541918E-2</v>
      </c>
      <c r="H18" s="78">
        <f>+'[43]Fund Flow Statement'!H17</f>
        <v>2.5886467057896979E-2</v>
      </c>
      <c r="I18" s="78">
        <f>+'[43]Fund Flow Statement'!I17</f>
        <v>2.1925433046274534E-3</v>
      </c>
      <c r="J18" s="78">
        <f>+'[43]Fund Flow Statement'!J17</f>
        <v>2.3177500362115688E-3</v>
      </c>
      <c r="K18" s="78">
        <f>+'[43]Fund Flow Statement'!K17</f>
        <v>2.4503855718513434E-3</v>
      </c>
      <c r="L18" s="78">
        <f>+'[43]Fund Flow Statement'!L17</f>
        <v>2.5909089868102891E-3</v>
      </c>
      <c r="M18" s="78">
        <f>+'[43]Fund Flow Statement'!M17</f>
        <v>2.7398088827446654E-3</v>
      </c>
      <c r="N18" s="78">
        <f>+'[43]Fund Flow Statement'!N17</f>
        <v>2.897605356970312E-3</v>
      </c>
      <c r="O18" s="78">
        <f>+'[43]Fund Flow Statement'!O17</f>
        <v>3.0648521071638402E-3</v>
      </c>
    </row>
    <row r="19" spans="2:15" ht="18" customHeight="1" x14ac:dyDescent="0.2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25">
      <c r="B20" s="1" t="s">
        <v>76</v>
      </c>
      <c r="D20" s="17">
        <f>+'[43]Fund Flow Statement'!D23</f>
        <v>0</v>
      </c>
      <c r="E20" s="17">
        <f>+'[43]Fund Flow Statement'!E23</f>
        <v>0</v>
      </c>
      <c r="F20" s="17">
        <f>+'[43]Fund Flow Statement'!F23</f>
        <v>0</v>
      </c>
      <c r="G20" s="17">
        <f>+'[43]Fund Flow Statement'!G23</f>
        <v>0</v>
      </c>
      <c r="H20" s="17">
        <f>+'[43]Fund Flow Statement'!H23</f>
        <v>0</v>
      </c>
      <c r="I20" s="17">
        <f>+'[43]Fund Flow Statement'!I23</f>
        <v>0.60039894729168108</v>
      </c>
      <c r="J20" s="17">
        <f>+'[43]Fund Flow Statement'!J23</f>
        <v>0.82194878774375102</v>
      </c>
      <c r="K20" s="17">
        <f>+'[43]Fund Flow Statement'!K23</f>
        <v>0.83461663314764212</v>
      </c>
      <c r="L20" s="17">
        <f>+'[43]Fund Flow Statement'!L23</f>
        <v>0.84826478163397967</v>
      </c>
      <c r="M20" s="17">
        <f>+'[43]Fund Flow Statement'!M23</f>
        <v>0.86296826666780579</v>
      </c>
      <c r="N20" s="17">
        <f>+'[43]Fund Flow Statement'!N23</f>
        <v>0.87880782476073427</v>
      </c>
      <c r="O20" s="17">
        <f>+'[43]Fund Flow Statement'!O23</f>
        <v>0.89587032697627156</v>
      </c>
    </row>
    <row r="21" spans="2:15" ht="18" customHeight="1" x14ac:dyDescent="0.25">
      <c r="B21" s="1" t="s">
        <v>77</v>
      </c>
      <c r="D21" s="17">
        <f>+'[43]P &amp; L Account '!D27</f>
        <v>0</v>
      </c>
      <c r="E21" s="17">
        <f>+'[43]P &amp; L Account '!E27</f>
        <v>0</v>
      </c>
      <c r="F21" s="17">
        <f>+'[43]P &amp; L Account '!F27</f>
        <v>0</v>
      </c>
      <c r="G21" s="17">
        <f>+'[43]P &amp; L Account '!G27</f>
        <v>0.40968188904986613</v>
      </c>
      <c r="H21" s="17">
        <f>+'[43]P &amp; L Account '!H27</f>
        <v>0.41464733705515505</v>
      </c>
      <c r="I21" s="17">
        <f>+'[43]P &amp; L Account '!I27</f>
        <v>0.4546432018515541</v>
      </c>
      <c r="J21" s="17">
        <f>+'[43]P &amp; L Account '!J27</f>
        <v>0.49772179388034204</v>
      </c>
      <c r="K21" s="17">
        <f>+'[43]P &amp; L Account '!K27</f>
        <v>0.63635196590398668</v>
      </c>
      <c r="L21" s="17">
        <f>+'[43]P &amp; L Account '!L27</f>
        <v>0.8762453245592301</v>
      </c>
      <c r="M21" s="17">
        <f>+'[43]P &amp; L Account '!M27</f>
        <v>0.98299782389113699</v>
      </c>
      <c r="N21" s="17">
        <f>+'[43]P &amp; L Account '!N27</f>
        <v>1.0570384705496598</v>
      </c>
      <c r="O21" s="17">
        <f>+'[43]P &amp; L Account '!O27</f>
        <v>1.1037680851740639</v>
      </c>
    </row>
    <row r="22" spans="2:15" ht="18" customHeight="1" x14ac:dyDescent="0.2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-'[43]Fund Flow Statement'!D21</f>
        <v>-7.0662420173006115</v>
      </c>
      <c r="E25" s="17">
        <f>-'[43]Fund Flow Statement'!E21</f>
        <v>-8.3580765422979795</v>
      </c>
      <c r="F25" s="17">
        <f>-'[43]Fund Flow Statement'!F21</f>
        <v>0</v>
      </c>
      <c r="G25" s="17">
        <f>-'[43]Fund Flow Statement'!G21</f>
        <v>0</v>
      </c>
      <c r="H25" s="17">
        <f>-'[43]Fund Flow Statement'!H21</f>
        <v>0</v>
      </c>
      <c r="I25" s="17">
        <f>-'[43]Fund Flow Statement'!I21</f>
        <v>0</v>
      </c>
      <c r="J25" s="17">
        <f>-'[43]Fund Flow Statement'!J21</f>
        <v>0</v>
      </c>
      <c r="K25" s="17">
        <f>-'[43]Fund Flow Statement'!K21</f>
        <v>0</v>
      </c>
      <c r="L25" s="17">
        <f>-'[43]Fund Flow Statement'!L21</f>
        <v>0</v>
      </c>
      <c r="M25" s="17">
        <f>-'[43]Fund Flow Statement'!M21</f>
        <v>0</v>
      </c>
      <c r="N25" s="17">
        <f>-'[43]Fund Flow Statement'!N21</f>
        <v>0</v>
      </c>
      <c r="O25" s="17">
        <f>-'[43]Fund Flow Statement'!O21</f>
        <v>0</v>
      </c>
    </row>
    <row r="26" spans="2:15" ht="18" customHeight="1" x14ac:dyDescent="0.25">
      <c r="B26" s="1" t="s">
        <v>81</v>
      </c>
      <c r="D26" s="17">
        <f>-'[43]Fund Flow Statement'!D25</f>
        <v>-0.85000000000000009</v>
      </c>
      <c r="E26" s="17">
        <f>-'[43]Fund Flow Statement'!E25</f>
        <v>0</v>
      </c>
      <c r="F26" s="17">
        <f>-'[43]Fund Flow Statement'!F25</f>
        <v>0</v>
      </c>
      <c r="G26" s="17">
        <f>-'[43]Fund Flow Statement'!G25</f>
        <v>0</v>
      </c>
      <c r="H26" s="17">
        <f>-'[43]Fund Flow Statement'!H25</f>
        <v>0</v>
      </c>
      <c r="I26" s="17">
        <f>-'[43]Fund Flow Statement'!I25</f>
        <v>0</v>
      </c>
      <c r="J26" s="17">
        <f>-'[43]Fund Flow Statement'!J25</f>
        <v>0</v>
      </c>
      <c r="K26" s="17">
        <f>-'[43]Fund Flow Statement'!K25</f>
        <v>0</v>
      </c>
      <c r="L26" s="17">
        <f>-'[43]Fund Flow Statement'!L25</f>
        <v>0</v>
      </c>
      <c r="M26" s="17">
        <f>-'[43]Fund Flow Statement'!M25</f>
        <v>0</v>
      </c>
      <c r="N26" s="17">
        <f>-'[43]Fund Flow Statement'!N25</f>
        <v>0</v>
      </c>
      <c r="O26" s="17">
        <f>-'[43]Fund Flow Statement'!O25</f>
        <v>0</v>
      </c>
    </row>
    <row r="27" spans="2:15" ht="18" customHeight="1" x14ac:dyDescent="0.2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+'[43]Fund Flow Statement'!B12</f>
        <v>Increase in Equity / Share Capital/USL</v>
      </c>
      <c r="D30" s="17">
        <f>+'[43]Fund Flow Statement'!D12</f>
        <v>4.4252165032012831</v>
      </c>
      <c r="E30" s="17">
        <f>+'[43]Fund Flow Statement'!E12</f>
        <v>0</v>
      </c>
      <c r="F30" s="17">
        <f>+'[43]Fund Flow Statement'!F12</f>
        <v>0.2294841822644873</v>
      </c>
      <c r="G30" s="17">
        <f>+'[43]Fund Flow Statement'!G12</f>
        <v>0</v>
      </c>
      <c r="H30" s="17">
        <f>+'[43]Fund Flow Statement'!H12</f>
        <v>0</v>
      </c>
      <c r="I30" s="17">
        <f>+'[43]Fund Flow Statement'!I12</f>
        <v>0</v>
      </c>
      <c r="J30" s="17">
        <f>+'[43]Fund Flow Statement'!J12</f>
        <v>0</v>
      </c>
      <c r="K30" s="17">
        <f>+'[43]Fund Flow Statement'!K12</f>
        <v>0</v>
      </c>
      <c r="L30" s="17">
        <f>+'[43]Fund Flow Statement'!L12</f>
        <v>0</v>
      </c>
      <c r="M30" s="17">
        <f>+'[43]Fund Flow Statement'!M12</f>
        <v>0</v>
      </c>
      <c r="N30" s="17">
        <f>+'[43]Fund Flow Statement'!N12</f>
        <v>0</v>
      </c>
      <c r="O30" s="17">
        <f>+'[43]Fund Flow Statement'!O12</f>
        <v>0</v>
      </c>
    </row>
    <row r="31" spans="2:15" ht="18" customHeight="1" x14ac:dyDescent="0.25">
      <c r="B31" s="1" t="str">
        <f>+'[43]Fund Flow Statement'!B13</f>
        <v>Increase in TL</v>
      </c>
      <c r="D31" s="17">
        <f>+'[43]Fund Flow Statement'!D13</f>
        <v>3.491025514099328</v>
      </c>
      <c r="E31" s="17">
        <f>+'[43]Fund Flow Statement'!E13</f>
        <v>10.473076542297985</v>
      </c>
      <c r="F31" s="17">
        <f>-'[43]Fund Flow Statement'!F26</f>
        <v>-0.14545939642080533</v>
      </c>
      <c r="G31" s="17">
        <f>-'[43]Fund Flow Statement'!G26</f>
        <v>-1.7455127570496638</v>
      </c>
      <c r="H31" s="17">
        <f>-'[43]Fund Flow Statement'!H26</f>
        <v>-1.7455127570496638</v>
      </c>
      <c r="I31" s="17">
        <f>-'[43]Fund Flow Statement'!I26</f>
        <v>-1.8851537776136371</v>
      </c>
      <c r="J31" s="17">
        <f>-'[43]Fund Flow Statement'!J26</f>
        <v>-2.0247947981776098</v>
      </c>
      <c r="K31" s="17">
        <f>-'[43]Fund Flow Statement'!K26</f>
        <v>-2.0247947981776098</v>
      </c>
      <c r="L31" s="17">
        <f>-'[43]Fund Flow Statement'!L26</f>
        <v>-2.0946153084595962</v>
      </c>
      <c r="M31" s="17">
        <f>-'[43]Fund Flow Statement'!M26</f>
        <v>-2.2982584634487093</v>
      </c>
      <c r="N31" s="17">
        <f>-'[43]Fund Flow Statement'!N26</f>
        <v>0</v>
      </c>
      <c r="O31" s="17">
        <f>-'[43]Fund Flow Statement'!O26</f>
        <v>0</v>
      </c>
    </row>
    <row r="32" spans="2:15" ht="18" customHeight="1" x14ac:dyDescent="0.25">
      <c r="B32" s="1" t="str">
        <f>+'[43]Fund Flow Statement'!B14</f>
        <v>Increase in CC Limit</v>
      </c>
      <c r="D32" s="17">
        <f>+'[43]Fund Flow Statement'!D14</f>
        <v>0</v>
      </c>
      <c r="E32" s="17">
        <f>+'[43]Fund Flow Statement'!E14</f>
        <v>0</v>
      </c>
      <c r="F32" s="17">
        <f>+'[43]Fund Flow Statement'!F14</f>
        <v>0.5</v>
      </c>
      <c r="G32" s="17">
        <f>+'[43]Fund Flow Statement'!G14</f>
        <v>0</v>
      </c>
      <c r="H32" s="17">
        <f>+'[43]Fund Flow Statement'!H14</f>
        <v>0</v>
      </c>
      <c r="I32" s="17">
        <f>+'[43]Fund Flow Statement'!I14</f>
        <v>0</v>
      </c>
      <c r="J32" s="17">
        <f>+'[43]Fund Flow Statement'!J14</f>
        <v>0</v>
      </c>
      <c r="K32" s="17">
        <f>+'[43]Fund Flow Statement'!K14</f>
        <v>0</v>
      </c>
      <c r="L32" s="17">
        <f>+'[43]Fund Flow Statement'!L14</f>
        <v>0</v>
      </c>
      <c r="M32" s="17">
        <f>+'[43]Fund Flow Statement'!M14</f>
        <v>0</v>
      </c>
      <c r="N32" s="17">
        <f>+'[43]Fund Flow Statement'!N14</f>
        <v>0</v>
      </c>
      <c r="O32" s="17">
        <f>+'[43]Fund Flow Statement'!O14</f>
        <v>0</v>
      </c>
    </row>
    <row r="33" spans="2:15" ht="18" customHeight="1" x14ac:dyDescent="0.25">
      <c r="B33" s="1" t="s">
        <v>84</v>
      </c>
      <c r="D33" s="17">
        <f>+D14</f>
        <v>0</v>
      </c>
      <c r="E33" s="17">
        <f t="shared" ref="E33" si="6">+E14</f>
        <v>0</v>
      </c>
      <c r="F33" s="17">
        <f>-F14</f>
        <v>-0.48912078834174921</v>
      </c>
      <c r="G33" s="17">
        <f t="shared" ref="G33:O33" si="7">-G14</f>
        <v>-1.2773591967379085</v>
      </c>
      <c r="H33" s="17">
        <f t="shared" si="7"/>
        <v>-1.1115354848181898</v>
      </c>
      <c r="I33" s="17">
        <f t="shared" si="7"/>
        <v>-0.93907882442168267</v>
      </c>
      <c r="J33" s="17">
        <f t="shared" si="7"/>
        <v>-0.75335626707159864</v>
      </c>
      <c r="K33" s="17">
        <f t="shared" si="7"/>
        <v>-0.56100076124472564</v>
      </c>
      <c r="L33" s="17">
        <f t="shared" si="7"/>
        <v>-0.36532878117945833</v>
      </c>
      <c r="M33" s="17">
        <f t="shared" si="7"/>
        <v>-0.14733969321832902</v>
      </c>
      <c r="N33" s="17">
        <f t="shared" si="7"/>
        <v>-4.7500000000000001E-2</v>
      </c>
      <c r="O33" s="17">
        <f t="shared" si="7"/>
        <v>-4.7500000000000001E-2</v>
      </c>
    </row>
    <row r="34" spans="2:15" ht="18" customHeight="1" x14ac:dyDescent="0.25">
      <c r="B34" s="38" t="s">
        <v>85</v>
      </c>
      <c r="C34" s="38"/>
      <c r="D34" s="39">
        <f>SUM(D30:D33)</f>
        <v>7.9162420173006112</v>
      </c>
      <c r="E34" s="39">
        <f t="shared" ref="E34:O34" si="8">SUM(E30:E33)</f>
        <v>10.473076542297985</v>
      </c>
      <c r="F34" s="39">
        <f t="shared" si="8"/>
        <v>9.4903997501932791E-2</v>
      </c>
      <c r="G34" s="39">
        <f t="shared" si="8"/>
        <v>-3.0228719537875723</v>
      </c>
      <c r="H34" s="39">
        <f t="shared" si="8"/>
        <v>-2.8570482418678536</v>
      </c>
      <c r="I34" s="39">
        <f t="shared" si="8"/>
        <v>-2.8242326020353197</v>
      </c>
      <c r="J34" s="39">
        <f t="shared" si="8"/>
        <v>-2.7781510652492085</v>
      </c>
      <c r="K34" s="39">
        <f t="shared" si="8"/>
        <v>-2.5857955594223352</v>
      </c>
      <c r="L34" s="39">
        <f t="shared" si="8"/>
        <v>-2.4599440896390545</v>
      </c>
      <c r="M34" s="39">
        <f t="shared" si="8"/>
        <v>-2.4455981566670384</v>
      </c>
      <c r="N34" s="39">
        <f t="shared" si="8"/>
        <v>-4.7500000000000001E-2</v>
      </c>
      <c r="O34" s="39">
        <f t="shared" si="8"/>
        <v>-4.7500000000000001E-2</v>
      </c>
    </row>
    <row r="35" spans="2:15" ht="18" customHeight="1" x14ac:dyDescent="0.25"/>
    <row r="36" spans="2:15" ht="18" customHeight="1" x14ac:dyDescent="0.25">
      <c r="B36" s="1" t="s">
        <v>86</v>
      </c>
      <c r="D36" s="17">
        <f>+D22+D27+D34</f>
        <v>0</v>
      </c>
      <c r="E36" s="17">
        <f t="shared" ref="E36:O36" si="9">+E22+E27+E34</f>
        <v>0</v>
      </c>
      <c r="F36" s="17">
        <f t="shared" si="9"/>
        <v>1.6446362927795128</v>
      </c>
      <c r="G36" s="17">
        <f t="shared" si="9"/>
        <v>0.94006392015729467</v>
      </c>
      <c r="H36" s="17">
        <f t="shared" si="9"/>
        <v>1.9710126685639509</v>
      </c>
      <c r="I36" s="17">
        <f t="shared" si="9"/>
        <v>1.4862888105061725</v>
      </c>
      <c r="J36" s="17">
        <f t="shared" si="9"/>
        <v>1.412582349031505</v>
      </c>
      <c r="K36" s="17">
        <f t="shared" si="9"/>
        <v>1.5042935022791371</v>
      </c>
      <c r="L36" s="17">
        <f t="shared" si="9"/>
        <v>1.3281516523976058</v>
      </c>
      <c r="M36" s="17">
        <f t="shared" si="9"/>
        <v>1.3141782181439718</v>
      </c>
      <c r="N36" s="17">
        <f t="shared" si="9"/>
        <v>3.7227546692222995</v>
      </c>
      <c r="O36" s="17">
        <f t="shared" si="9"/>
        <v>3.7670964065062855</v>
      </c>
    </row>
    <row r="37" spans="2:15" ht="18" customHeight="1" x14ac:dyDescent="0.25">
      <c r="B37" s="1" t="s">
        <v>87</v>
      </c>
      <c r="D37" s="17">
        <v>0</v>
      </c>
      <c r="E37" s="17">
        <f>+D38</f>
        <v>0</v>
      </c>
      <c r="F37" s="17">
        <f t="shared" ref="F37:O37" si="10">+E38</f>
        <v>0</v>
      </c>
      <c r="G37" s="17">
        <f t="shared" si="10"/>
        <v>1.6446362927795128</v>
      </c>
      <c r="H37" s="17">
        <f t="shared" si="10"/>
        <v>2.5847002129368075</v>
      </c>
      <c r="I37" s="17">
        <f t="shared" si="10"/>
        <v>4.5557128815007584</v>
      </c>
      <c r="J37" s="17">
        <f t="shared" si="10"/>
        <v>6.0420016920069308</v>
      </c>
      <c r="K37" s="17">
        <f t="shared" si="10"/>
        <v>7.4545840410384354</v>
      </c>
      <c r="L37" s="17">
        <f t="shared" si="10"/>
        <v>8.9588775433175734</v>
      </c>
      <c r="M37" s="17">
        <f t="shared" si="10"/>
        <v>10.28702919571518</v>
      </c>
      <c r="N37" s="17">
        <f t="shared" si="10"/>
        <v>11.601207413859152</v>
      </c>
      <c r="O37" s="17">
        <f t="shared" si="10"/>
        <v>15.323962083081451</v>
      </c>
    </row>
    <row r="38" spans="2:15" ht="18" customHeight="1" x14ac:dyDescent="0.25">
      <c r="B38" s="38" t="s">
        <v>88</v>
      </c>
      <c r="C38" s="38"/>
      <c r="D38" s="39">
        <f>SUM(D36:D37)</f>
        <v>0</v>
      </c>
      <c r="E38" s="39">
        <f t="shared" ref="E38:O38" si="11">SUM(E36:E37)</f>
        <v>0</v>
      </c>
      <c r="F38" s="39">
        <f t="shared" si="11"/>
        <v>1.6446362927795128</v>
      </c>
      <c r="G38" s="39">
        <f t="shared" si="11"/>
        <v>2.5847002129368075</v>
      </c>
      <c r="H38" s="39">
        <f t="shared" si="11"/>
        <v>4.5557128815007584</v>
      </c>
      <c r="I38" s="39">
        <f t="shared" si="11"/>
        <v>6.0420016920069308</v>
      </c>
      <c r="J38" s="39">
        <f t="shared" si="11"/>
        <v>7.4545840410384354</v>
      </c>
      <c r="K38" s="39">
        <f t="shared" si="11"/>
        <v>8.9588775433175734</v>
      </c>
      <c r="L38" s="39">
        <f t="shared" si="11"/>
        <v>10.28702919571518</v>
      </c>
      <c r="M38" s="39">
        <f t="shared" si="11"/>
        <v>11.601207413859152</v>
      </c>
      <c r="N38" s="39">
        <f t="shared" si="11"/>
        <v>15.323962083081451</v>
      </c>
      <c r="O38" s="39">
        <f t="shared" si="11"/>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12"/>
  <sheetViews>
    <sheetView zoomScaleNormal="100" zoomScaleSheetLayoutView="100" workbookViewId="0">
      <pane xSplit="3" ySplit="3" topLeftCell="D4" activePane="bottomRight" state="frozen"/>
      <selection pane="topRight" activeCell="F1" sqref="F1"/>
      <selection pane="bottomLeft" activeCell="A3" sqref="A3"/>
      <selection pane="bottomRight" activeCell="F9" sqref="F9"/>
    </sheetView>
  </sheetViews>
  <sheetFormatPr defaultColWidth="8.7109375" defaultRowHeight="15" x14ac:dyDescent="0.25"/>
  <cols>
    <col min="1" max="1" width="5.140625" style="102" customWidth="1"/>
    <col min="2" max="2" width="35.140625" style="102" customWidth="1"/>
    <col min="3" max="3" width="5.42578125" style="102" hidden="1" customWidth="1"/>
    <col min="4" max="4" width="7.5703125" style="113" bestFit="1" customWidth="1"/>
    <col min="5" max="14" width="8.42578125" style="113" bestFit="1" customWidth="1"/>
    <col min="15" max="16384" width="8.7109375" style="102"/>
  </cols>
  <sheetData>
    <row r="1" spans="1:14" ht="17.25" x14ac:dyDescent="0.3">
      <c r="B1" s="103" t="s">
        <v>283</v>
      </c>
    </row>
    <row r="2" spans="1:14" ht="17.25" x14ac:dyDescent="0.3">
      <c r="B2" s="103" t="s">
        <v>284</v>
      </c>
    </row>
    <row r="3" spans="1:14" x14ac:dyDescent="0.25">
      <c r="A3" s="104" t="s">
        <v>131</v>
      </c>
      <c r="B3" s="104"/>
      <c r="C3" s="105"/>
      <c r="D3" s="122" t="s">
        <v>132</v>
      </c>
      <c r="E3" s="106" t="s">
        <v>133</v>
      </c>
      <c r="F3" s="106" t="s">
        <v>134</v>
      </c>
      <c r="G3" s="106" t="s">
        <v>135</v>
      </c>
      <c r="H3" s="106" t="s">
        <v>136</v>
      </c>
      <c r="I3" s="106" t="s">
        <v>137</v>
      </c>
      <c r="J3" s="106" t="s">
        <v>138</v>
      </c>
      <c r="K3" s="106" t="s">
        <v>139</v>
      </c>
      <c r="L3" s="106" t="s">
        <v>140</v>
      </c>
      <c r="M3" s="106" t="s">
        <v>141</v>
      </c>
      <c r="N3" s="106" t="s">
        <v>142</v>
      </c>
    </row>
    <row r="4" spans="1:14" x14ac:dyDescent="0.25">
      <c r="A4" s="107">
        <v>1</v>
      </c>
      <c r="B4" s="105" t="s">
        <v>143</v>
      </c>
      <c r="C4" s="108">
        <v>1</v>
      </c>
      <c r="D4" s="109">
        <v>21.47</v>
      </c>
      <c r="E4" s="109">
        <f>D4*1.15</f>
        <v>24.690499999999997</v>
      </c>
      <c r="F4" s="109">
        <f>E4*1.05</f>
        <v>25.925024999999998</v>
      </c>
      <c r="G4" s="109">
        <f t="shared" ref="G4:N4" si="0">F4*1.05</f>
        <v>27.221276249999999</v>
      </c>
      <c r="H4" s="109">
        <f t="shared" si="0"/>
        <v>28.582340062499998</v>
      </c>
      <c r="I4" s="109">
        <f t="shared" si="0"/>
        <v>30.011457065624999</v>
      </c>
      <c r="J4" s="109">
        <f t="shared" si="0"/>
        <v>31.512029918906251</v>
      </c>
      <c r="K4" s="109">
        <f t="shared" si="0"/>
        <v>33.087631414851565</v>
      </c>
      <c r="L4" s="109">
        <f t="shared" si="0"/>
        <v>34.742012985594144</v>
      </c>
      <c r="M4" s="109">
        <f t="shared" si="0"/>
        <v>36.479113634873855</v>
      </c>
      <c r="N4" s="109">
        <f t="shared" si="0"/>
        <v>38.303069316617552</v>
      </c>
    </row>
    <row r="5" spans="1:14" x14ac:dyDescent="0.25">
      <c r="A5" s="107"/>
      <c r="B5" s="105"/>
      <c r="C5" s="108"/>
      <c r="D5" s="109"/>
      <c r="E5" s="109"/>
      <c r="F5" s="109"/>
      <c r="G5" s="109"/>
      <c r="H5" s="109"/>
      <c r="I5" s="109"/>
      <c r="J5" s="109"/>
      <c r="K5" s="109"/>
      <c r="L5" s="109"/>
      <c r="M5" s="109"/>
      <c r="N5" s="109"/>
    </row>
    <row r="6" spans="1:14" x14ac:dyDescent="0.25">
      <c r="A6" s="107">
        <v>2</v>
      </c>
      <c r="B6" s="105" t="s">
        <v>144</v>
      </c>
      <c r="C6" s="108"/>
      <c r="D6" s="109">
        <f>191.788/100</f>
        <v>1.91788</v>
      </c>
      <c r="E6" s="109"/>
      <c r="F6" s="109"/>
      <c r="G6" s="109"/>
      <c r="H6" s="109"/>
      <c r="I6" s="109"/>
      <c r="J6" s="109"/>
      <c r="K6" s="109"/>
      <c r="L6" s="109"/>
      <c r="M6" s="109"/>
      <c r="N6" s="109"/>
    </row>
    <row r="7" spans="1:14" x14ac:dyDescent="0.25">
      <c r="A7" s="107">
        <v>3</v>
      </c>
      <c r="B7" s="105" t="s">
        <v>145</v>
      </c>
      <c r="C7" s="108"/>
      <c r="D7" s="109">
        <f>-0.3805/100</f>
        <v>-3.8050000000000002E-3</v>
      </c>
      <c r="E7" s="109"/>
      <c r="F7" s="109"/>
      <c r="G7" s="109"/>
      <c r="H7" s="109"/>
      <c r="I7" s="109"/>
      <c r="J7" s="109"/>
      <c r="K7" s="109"/>
      <c r="L7" s="109"/>
      <c r="M7" s="109"/>
      <c r="N7" s="109"/>
    </row>
    <row r="8" spans="1:14" x14ac:dyDescent="0.25">
      <c r="A8" s="107">
        <v>4</v>
      </c>
      <c r="B8" s="110" t="s">
        <v>146</v>
      </c>
      <c r="C8" s="108">
        <v>7.0000000000000007E-2</v>
      </c>
      <c r="D8" s="109">
        <v>1.62</v>
      </c>
      <c r="E8" s="109">
        <f t="shared" ref="E8:N11" si="1">E$4*$C8</f>
        <v>1.728335</v>
      </c>
      <c r="F8" s="109">
        <f t="shared" si="1"/>
        <v>1.8147517500000001</v>
      </c>
      <c r="G8" s="109">
        <f t="shared" si="1"/>
        <v>1.9054893375000002</v>
      </c>
      <c r="H8" s="109">
        <f t="shared" si="1"/>
        <v>2.000763804375</v>
      </c>
      <c r="I8" s="109">
        <f t="shared" si="1"/>
        <v>2.1008019945937502</v>
      </c>
      <c r="J8" s="109">
        <f t="shared" si="1"/>
        <v>2.2058420943234376</v>
      </c>
      <c r="K8" s="109">
        <f t="shared" si="1"/>
        <v>2.3161341990396096</v>
      </c>
      <c r="L8" s="109">
        <f t="shared" si="1"/>
        <v>2.4319409089915904</v>
      </c>
      <c r="M8" s="109">
        <f t="shared" si="1"/>
        <v>2.55353795444117</v>
      </c>
      <c r="N8" s="109">
        <f t="shared" si="1"/>
        <v>2.6812148521632291</v>
      </c>
    </row>
    <row r="9" spans="1:14" x14ac:dyDescent="0.25">
      <c r="A9" s="107">
        <v>5</v>
      </c>
      <c r="B9" s="110" t="s">
        <v>148</v>
      </c>
      <c r="C9" s="108">
        <v>0.12</v>
      </c>
      <c r="D9" s="109">
        <f>262.78/100</f>
        <v>2.6277999999999997</v>
      </c>
      <c r="E9" s="109">
        <f t="shared" si="1"/>
        <v>2.9628599999999996</v>
      </c>
      <c r="F9" s="109">
        <f t="shared" si="1"/>
        <v>3.1110029999999997</v>
      </c>
      <c r="G9" s="109">
        <f t="shared" si="1"/>
        <v>3.2665531499999996</v>
      </c>
      <c r="H9" s="109">
        <f t="shared" si="1"/>
        <v>3.4298808074999996</v>
      </c>
      <c r="I9" s="109">
        <f t="shared" si="1"/>
        <v>3.6013748478749998</v>
      </c>
      <c r="J9" s="109">
        <f t="shared" si="1"/>
        <v>3.7814435902687498</v>
      </c>
      <c r="K9" s="109">
        <f t="shared" si="1"/>
        <v>3.9705157697821876</v>
      </c>
      <c r="L9" s="109">
        <f t="shared" si="1"/>
        <v>4.1690415582712967</v>
      </c>
      <c r="M9" s="109">
        <f t="shared" si="1"/>
        <v>4.3774936361848624</v>
      </c>
      <c r="N9" s="109">
        <f t="shared" si="1"/>
        <v>4.5963683179941057</v>
      </c>
    </row>
    <row r="10" spans="1:14" x14ac:dyDescent="0.25">
      <c r="A10" s="107">
        <v>6</v>
      </c>
      <c r="B10" s="110" t="s">
        <v>285</v>
      </c>
      <c r="C10" s="108">
        <v>0.06</v>
      </c>
      <c r="D10" s="109">
        <f>201.58/100</f>
        <v>2.0158</v>
      </c>
      <c r="E10" s="109">
        <f>E$4*$C10</f>
        <v>1.4814299999999998</v>
      </c>
      <c r="F10" s="109">
        <f>F$4*$C10</f>
        <v>1.5555014999999999</v>
      </c>
      <c r="G10" s="109">
        <f>G$4*($C10)</f>
        <v>1.6332765749999998</v>
      </c>
      <c r="H10" s="109">
        <f t="shared" si="1"/>
        <v>1.7149404037499998</v>
      </c>
      <c r="I10" s="109">
        <f t="shared" si="1"/>
        <v>1.8006874239374999</v>
      </c>
      <c r="J10" s="109">
        <f t="shared" si="1"/>
        <v>1.8907217951343749</v>
      </c>
      <c r="K10" s="109">
        <f t="shared" si="1"/>
        <v>1.9852578848910938</v>
      </c>
      <c r="L10" s="109">
        <f t="shared" si="1"/>
        <v>2.0845207791356484</v>
      </c>
      <c r="M10" s="109">
        <f t="shared" si="1"/>
        <v>2.1887468180924312</v>
      </c>
      <c r="N10" s="109">
        <f t="shared" si="1"/>
        <v>2.2981841589970529</v>
      </c>
    </row>
    <row r="11" spans="1:14" x14ac:dyDescent="0.25">
      <c r="A11" s="107">
        <v>7</v>
      </c>
      <c r="B11" s="110" t="s">
        <v>151</v>
      </c>
      <c r="C11" s="108">
        <v>0.09</v>
      </c>
      <c r="D11" s="109">
        <v>2.2000000000000002</v>
      </c>
      <c r="E11" s="109">
        <f>E$4*$C11</f>
        <v>2.2221449999999998</v>
      </c>
      <c r="F11" s="109">
        <f>F$4*$C11</f>
        <v>2.3332522499999997</v>
      </c>
      <c r="G11" s="109">
        <f>G$4*$C11</f>
        <v>2.4499148625</v>
      </c>
      <c r="H11" s="109">
        <f t="shared" si="1"/>
        <v>2.5724106056249996</v>
      </c>
      <c r="I11" s="109">
        <f t="shared" si="1"/>
        <v>2.7010311359062498</v>
      </c>
      <c r="J11" s="109">
        <f t="shared" si="1"/>
        <v>2.8360826927015625</v>
      </c>
      <c r="K11" s="109">
        <f t="shared" si="1"/>
        <v>2.9778868273366408</v>
      </c>
      <c r="L11" s="109">
        <f t="shared" si="1"/>
        <v>3.1267811687034728</v>
      </c>
      <c r="M11" s="109">
        <f t="shared" si="1"/>
        <v>3.2831202271386468</v>
      </c>
      <c r="N11" s="109">
        <f t="shared" si="1"/>
        <v>3.4472762384955797</v>
      </c>
    </row>
    <row r="12" spans="1:14" x14ac:dyDescent="0.25">
      <c r="A12" s="107"/>
      <c r="B12" s="110"/>
      <c r="C12" s="108"/>
      <c r="D12" s="109">
        <f>SUM(D8:D11)</f>
        <v>8.4635999999999996</v>
      </c>
      <c r="E12" s="109">
        <f>SUM(E8:E11)</f>
        <v>8.3947699999999994</v>
      </c>
      <c r="F12" s="109">
        <f t="shared" ref="F12:N12" si="2">SUM(F8:F11)</f>
        <v>8.8145084999999987</v>
      </c>
      <c r="G12" s="109">
        <f t="shared" si="2"/>
        <v>9.2552339249999989</v>
      </c>
      <c r="H12" s="109">
        <f t="shared" si="2"/>
        <v>9.7179956212499992</v>
      </c>
      <c r="I12" s="109">
        <f t="shared" si="2"/>
        <v>10.203895402312501</v>
      </c>
      <c r="J12" s="109">
        <f t="shared" si="2"/>
        <v>10.714090172428126</v>
      </c>
      <c r="K12" s="109">
        <f t="shared" si="2"/>
        <v>11.249794681049533</v>
      </c>
      <c r="L12" s="109">
        <f t="shared" si="2"/>
        <v>11.81228441510201</v>
      </c>
      <c r="M12" s="109">
        <f t="shared" si="2"/>
        <v>12.40289863585711</v>
      </c>
      <c r="N12" s="109">
        <f t="shared" si="2"/>
        <v>13.023043567649967</v>
      </c>
    </row>
    <row r="13" spans="1:14" s="112" customFormat="1" x14ac:dyDescent="0.25">
      <c r="A13" s="123"/>
      <c r="B13" s="124" t="s">
        <v>15</v>
      </c>
      <c r="C13" s="125">
        <f>C4-SUM(C8:C11)</f>
        <v>0.66</v>
      </c>
      <c r="D13" s="111">
        <f>D4-SUM(D6:D11)</f>
        <v>11.092324999999999</v>
      </c>
      <c r="E13" s="111">
        <f>E4-SUM(E8:E11)</f>
        <v>16.295729999999999</v>
      </c>
      <c r="F13" s="111">
        <f t="shared" ref="F13:N13" si="3">F4-SUM(F8:F11)</f>
        <v>17.110516499999999</v>
      </c>
      <c r="G13" s="111">
        <f t="shared" si="3"/>
        <v>17.966042325</v>
      </c>
      <c r="H13" s="111">
        <f t="shared" si="3"/>
        <v>18.864344441249997</v>
      </c>
      <c r="I13" s="111">
        <f t="shared" si="3"/>
        <v>19.807561663312498</v>
      </c>
      <c r="J13" s="111">
        <f t="shared" si="3"/>
        <v>20.797939746478125</v>
      </c>
      <c r="K13" s="111">
        <f t="shared" si="3"/>
        <v>21.837836733802032</v>
      </c>
      <c r="L13" s="111">
        <f t="shared" si="3"/>
        <v>22.929728570492134</v>
      </c>
      <c r="M13" s="111">
        <f t="shared" si="3"/>
        <v>24.076214999016745</v>
      </c>
      <c r="N13" s="111">
        <f t="shared" si="3"/>
        <v>25.280025748967585</v>
      </c>
    </row>
    <row r="14" spans="1:14" x14ac:dyDescent="0.25">
      <c r="A14" s="107">
        <v>8</v>
      </c>
      <c r="B14" s="105" t="s">
        <v>16</v>
      </c>
      <c r="C14" s="110"/>
      <c r="D14" s="109">
        <f>'[44]DEP-Co''sAct'!C141/100</f>
        <v>7.5100418600000003</v>
      </c>
      <c r="E14" s="109">
        <f>'[44]DEP-Co''sAct'!D141/100</f>
        <v>8.2899629719680004</v>
      </c>
      <c r="F14" s="109">
        <f>'[44]DEP-Co''sAct'!E141/100</f>
        <v>6.9272705909136265</v>
      </c>
      <c r="G14" s="109">
        <f>'[44]DEP-Co''sAct'!F141/100</f>
        <v>5.6799307089331412</v>
      </c>
      <c r="H14" s="109">
        <f>'[44]DEP-Co''sAct'!G141/100</f>
        <v>4.6744984735608268</v>
      </c>
      <c r="I14" s="109">
        <f>'[44]DEP-Co''sAct'!H141/100</f>
        <v>3.8616043990563362</v>
      </c>
      <c r="J14" s="109">
        <f>'[44]DEP-Co''sAct'!I141/100</f>
        <v>3.2025841301867404</v>
      </c>
      <c r="K14" s="109">
        <f>'[44]DEP-Co''sAct'!J141/100</f>
        <v>2.6668745258731636</v>
      </c>
      <c r="L14" s="109">
        <f>'[44]DEP-Co''sAct'!K141/100</f>
        <v>2.2301961783472994</v>
      </c>
      <c r="M14" s="109">
        <f>'[44]DEP-Co''sAct'!L141/100</f>
        <v>1.873205157845216</v>
      </c>
      <c r="N14" s="109">
        <f>'[44]DEP-Co''sAct'!M141/100</f>
        <v>1.5804591274197355</v>
      </c>
    </row>
    <row r="15" spans="1:14" s="112" customFormat="1" x14ac:dyDescent="0.25">
      <c r="A15" s="123"/>
      <c r="B15" s="124" t="s">
        <v>17</v>
      </c>
      <c r="C15" s="104"/>
      <c r="D15" s="111">
        <f>D13-D14</f>
        <v>3.5822831399999986</v>
      </c>
      <c r="E15" s="111">
        <f t="shared" ref="E15:N15" si="4">E13-E14</f>
        <v>8.0057670280319986</v>
      </c>
      <c r="F15" s="111">
        <f t="shared" si="4"/>
        <v>10.183245909086374</v>
      </c>
      <c r="G15" s="111">
        <f t="shared" si="4"/>
        <v>12.286111616066858</v>
      </c>
      <c r="H15" s="111">
        <f t="shared" si="4"/>
        <v>14.18984596768917</v>
      </c>
      <c r="I15" s="111">
        <f t="shared" si="4"/>
        <v>15.945957264256162</v>
      </c>
      <c r="J15" s="111">
        <f t="shared" si="4"/>
        <v>17.595355616291386</v>
      </c>
      <c r="K15" s="111">
        <f t="shared" si="4"/>
        <v>19.170962207928866</v>
      </c>
      <c r="L15" s="111">
        <f t="shared" si="4"/>
        <v>20.699532392144835</v>
      </c>
      <c r="M15" s="111">
        <f t="shared" si="4"/>
        <v>22.203009841171529</v>
      </c>
      <c r="N15" s="111">
        <f t="shared" si="4"/>
        <v>23.699566621547849</v>
      </c>
    </row>
    <row r="16" spans="1:14" x14ac:dyDescent="0.25">
      <c r="A16" s="107">
        <v>9</v>
      </c>
      <c r="B16" s="110" t="s">
        <v>153</v>
      </c>
      <c r="C16" s="110"/>
      <c r="D16" s="109">
        <f>355.89/100</f>
        <v>3.5589</v>
      </c>
      <c r="E16" s="109">
        <v>3.92</v>
      </c>
      <c r="F16" s="109">
        <v>3.23</v>
      </c>
      <c r="G16" s="109">
        <v>2.42</v>
      </c>
      <c r="H16" s="109">
        <v>1.7</v>
      </c>
      <c r="I16" s="109">
        <v>1.08</v>
      </c>
      <c r="J16" s="109">
        <v>0.52</v>
      </c>
      <c r="K16" s="109">
        <v>0.24</v>
      </c>
      <c r="L16" s="109">
        <v>0.15</v>
      </c>
      <c r="M16" s="109">
        <v>0.06</v>
      </c>
      <c r="N16" s="109">
        <v>0</v>
      </c>
    </row>
    <row r="17" spans="1:14" x14ac:dyDescent="0.25">
      <c r="A17" s="107">
        <v>10</v>
      </c>
      <c r="B17" s="110" t="s">
        <v>155</v>
      </c>
      <c r="C17" s="105"/>
      <c r="D17" s="109">
        <v>1.79</v>
      </c>
      <c r="E17" s="109">
        <f>1+0.46</f>
        <v>1.46</v>
      </c>
      <c r="F17" s="109">
        <f t="shared" ref="F17:H17" si="5">1+0.46</f>
        <v>1.46</v>
      </c>
      <c r="G17" s="109">
        <f t="shared" si="5"/>
        <v>1.46</v>
      </c>
      <c r="H17" s="109">
        <f t="shared" si="5"/>
        <v>1.46</v>
      </c>
      <c r="I17" s="109">
        <f>1+0.23</f>
        <v>1.23</v>
      </c>
      <c r="J17" s="109">
        <v>1</v>
      </c>
      <c r="K17" s="109">
        <v>1</v>
      </c>
      <c r="L17" s="109">
        <v>1</v>
      </c>
      <c r="M17" s="109">
        <v>1</v>
      </c>
      <c r="N17" s="109">
        <v>1</v>
      </c>
    </row>
    <row r="18" spans="1:14" s="112" customFormat="1" x14ac:dyDescent="0.25">
      <c r="A18" s="123"/>
      <c r="B18" s="124" t="s">
        <v>68</v>
      </c>
      <c r="C18" s="104"/>
      <c r="D18" s="111">
        <f>D15-D16+D17</f>
        <v>1.8133831399999987</v>
      </c>
      <c r="E18" s="111">
        <f>E15-E16+E17</f>
        <v>5.5457670280319986</v>
      </c>
      <c r="F18" s="111">
        <f t="shared" ref="F18:N18" si="6">F15-F16+F17</f>
        <v>8.413245909086374</v>
      </c>
      <c r="G18" s="111">
        <f t="shared" si="6"/>
        <v>11.326111616066857</v>
      </c>
      <c r="H18" s="111">
        <f t="shared" si="6"/>
        <v>13.949845967689171</v>
      </c>
      <c r="I18" s="111">
        <f t="shared" si="6"/>
        <v>16.09595726425616</v>
      </c>
      <c r="J18" s="111">
        <f t="shared" si="6"/>
        <v>18.075355616291386</v>
      </c>
      <c r="K18" s="111">
        <f t="shared" si="6"/>
        <v>19.930962207928868</v>
      </c>
      <c r="L18" s="111">
        <f t="shared" si="6"/>
        <v>21.549532392144837</v>
      </c>
      <c r="M18" s="111">
        <f t="shared" si="6"/>
        <v>23.14300984117153</v>
      </c>
      <c r="N18" s="111">
        <f t="shared" si="6"/>
        <v>24.699566621547849</v>
      </c>
    </row>
    <row r="19" spans="1:14" x14ac:dyDescent="0.25">
      <c r="A19" s="107">
        <v>12</v>
      </c>
      <c r="B19" s="110" t="s">
        <v>158</v>
      </c>
      <c r="C19" s="110"/>
      <c r="D19" s="109">
        <f>D20+D21</f>
        <v>0.46449999999999997</v>
      </c>
      <c r="E19" s="109">
        <f>SUM(E20:E21)</f>
        <v>1.4827634377066512</v>
      </c>
      <c r="F19" s="109">
        <f t="shared" ref="F19:N19" si="7">SUM(F20:F21)</f>
        <v>2.1172144918484572</v>
      </c>
      <c r="G19" s="109">
        <f t="shared" si="7"/>
        <v>2.8503205214537881</v>
      </c>
      <c r="H19" s="109">
        <f t="shared" si="7"/>
        <v>3.5108087789661941</v>
      </c>
      <c r="I19" s="109">
        <f t="shared" si="7"/>
        <v>4.0509376473770899</v>
      </c>
      <c r="J19" s="109">
        <f t="shared" si="7"/>
        <v>4.5491079807727566</v>
      </c>
      <c r="K19" s="109">
        <f t="shared" si="7"/>
        <v>5.0161221717193145</v>
      </c>
      <c r="L19" s="109">
        <f t="shared" si="7"/>
        <v>5.4234787958441748</v>
      </c>
      <c r="M19" s="109">
        <f t="shared" si="7"/>
        <v>5.8245198243846819</v>
      </c>
      <c r="N19" s="109">
        <f t="shared" si="7"/>
        <v>6.2162683902477083</v>
      </c>
    </row>
    <row r="20" spans="1:14" x14ac:dyDescent="0.25">
      <c r="A20" s="107"/>
      <c r="B20" s="110" t="s">
        <v>23</v>
      </c>
      <c r="C20" s="110"/>
      <c r="D20" s="109">
        <f>76.22/100</f>
        <v>0.76219999999999999</v>
      </c>
      <c r="E20" s="109">
        <v>1.63</v>
      </c>
      <c r="F20" s="109">
        <v>2.264336645820678</v>
      </c>
      <c r="G20" s="109">
        <v>2.9057677817656056</v>
      </c>
      <c r="H20" s="109">
        <v>3.5035866576533379</v>
      </c>
      <c r="I20" s="109">
        <v>4.0023655221537497</v>
      </c>
      <c r="J20" s="109">
        <v>4.4747653105416694</v>
      </c>
      <c r="K20" s="109">
        <v>4.9272718534164426</v>
      </c>
      <c r="L20" s="109">
        <v>5.3281370618382589</v>
      </c>
      <c r="M20" s="109">
        <v>5.728270040695576</v>
      </c>
      <c r="N20" s="109">
        <v>6.1228823566735873</v>
      </c>
    </row>
    <row r="21" spans="1:14" x14ac:dyDescent="0.25">
      <c r="A21" s="107"/>
      <c r="B21" s="110" t="s">
        <v>24</v>
      </c>
      <c r="C21" s="110"/>
      <c r="D21" s="109">
        <f>-29.77/100</f>
        <v>-0.29770000000000002</v>
      </c>
      <c r="E21" s="109">
        <f>'[44]IT Computation'!D41</f>
        <v>-0.1472365622933488</v>
      </c>
      <c r="F21" s="109">
        <f>'[44]IT Computation'!E41</f>
        <v>-0.14712215397222084</v>
      </c>
      <c r="G21" s="109">
        <f>'[44]IT Computation'!F41</f>
        <v>-5.5447260311817459E-2</v>
      </c>
      <c r="H21" s="109">
        <f>'[44]IT Computation'!G41</f>
        <v>7.2221213128562667E-3</v>
      </c>
      <c r="I21" s="109">
        <f>'[44]IT Computation'!H41</f>
        <v>4.857212522334009E-2</v>
      </c>
      <c r="J21" s="109">
        <f>'[44]IT Computation'!I41</f>
        <v>7.4342670231086982E-2</v>
      </c>
      <c r="K21" s="109">
        <f>'[44]IT Computation'!J41</f>
        <v>8.88503183028716E-2</v>
      </c>
      <c r="L21" s="109">
        <f>'[44]IT Computation'!K41</f>
        <v>9.5341734005916168E-2</v>
      </c>
      <c r="M21" s="109">
        <f>'[44]IT Computation'!L41</f>
        <v>9.6249783689106083E-2</v>
      </c>
      <c r="N21" s="109">
        <f>'[44]IT Computation'!M41</f>
        <v>9.3386033574121119E-2</v>
      </c>
    </row>
    <row r="22" spans="1:14" s="112" customFormat="1" x14ac:dyDescent="0.25">
      <c r="A22" s="104"/>
      <c r="B22" s="104" t="s">
        <v>159</v>
      </c>
      <c r="C22" s="104"/>
      <c r="D22" s="111">
        <f>D18-D19</f>
        <v>1.3488831399999988</v>
      </c>
      <c r="E22" s="111">
        <f t="shared" ref="E22:N22" si="8">E18-E19</f>
        <v>4.0630035903253479</v>
      </c>
      <c r="F22" s="111">
        <f t="shared" si="8"/>
        <v>6.2960314172379164</v>
      </c>
      <c r="G22" s="111">
        <f t="shared" si="8"/>
        <v>8.4757910946130686</v>
      </c>
      <c r="H22" s="111">
        <f t="shared" si="8"/>
        <v>10.439037188722978</v>
      </c>
      <c r="I22" s="111">
        <f t="shared" si="8"/>
        <v>12.04501961687907</v>
      </c>
      <c r="J22" s="111">
        <f t="shared" si="8"/>
        <v>13.526247635518629</v>
      </c>
      <c r="K22" s="111">
        <f t="shared" si="8"/>
        <v>14.914840036209554</v>
      </c>
      <c r="L22" s="111">
        <f t="shared" si="8"/>
        <v>16.126053596300661</v>
      </c>
      <c r="M22" s="111">
        <f t="shared" si="8"/>
        <v>17.318490016786846</v>
      </c>
      <c r="N22" s="111">
        <f t="shared" si="8"/>
        <v>18.483298231300139</v>
      </c>
    </row>
    <row r="24" spans="1:14" hidden="1" x14ac:dyDescent="0.25"/>
    <row r="25" spans="1:14" hidden="1" x14ac:dyDescent="0.25">
      <c r="B25" s="102" t="s">
        <v>160</v>
      </c>
    </row>
    <row r="26" spans="1:14" hidden="1" x14ac:dyDescent="0.25">
      <c r="B26" s="102" t="s">
        <v>102</v>
      </c>
      <c r="D26" s="113">
        <f t="shared" ref="D26:N26" si="9">D4</f>
        <v>21.47</v>
      </c>
      <c r="E26" s="113">
        <f t="shared" si="9"/>
        <v>24.690499999999997</v>
      </c>
      <c r="F26" s="113">
        <f t="shared" si="9"/>
        <v>25.925024999999998</v>
      </c>
      <c r="G26" s="113">
        <f t="shared" si="9"/>
        <v>27.221276249999999</v>
      </c>
      <c r="H26" s="113">
        <f t="shared" si="9"/>
        <v>28.582340062499998</v>
      </c>
      <c r="I26" s="113">
        <f t="shared" si="9"/>
        <v>30.011457065624999</v>
      </c>
      <c r="J26" s="113">
        <f t="shared" si="9"/>
        <v>31.512029918906251</v>
      </c>
      <c r="K26" s="113">
        <f t="shared" si="9"/>
        <v>33.087631414851565</v>
      </c>
      <c r="L26" s="113">
        <f t="shared" si="9"/>
        <v>34.742012985594144</v>
      </c>
      <c r="M26" s="113">
        <f t="shared" si="9"/>
        <v>36.479113634873855</v>
      </c>
      <c r="N26" s="113">
        <f t="shared" si="9"/>
        <v>38.303069316617552</v>
      </c>
    </row>
    <row r="27" spans="1:14" hidden="1" x14ac:dyDescent="0.25">
      <c r="B27" s="105" t="s">
        <v>156</v>
      </c>
      <c r="D27" s="113">
        <f t="shared" ref="D27:N27" si="10">D17</f>
        <v>1.79</v>
      </c>
      <c r="E27" s="113">
        <f t="shared" si="10"/>
        <v>1.46</v>
      </c>
      <c r="F27" s="113">
        <f t="shared" si="10"/>
        <v>1.46</v>
      </c>
      <c r="G27" s="113">
        <f t="shared" si="10"/>
        <v>1.46</v>
      </c>
      <c r="H27" s="113">
        <f t="shared" si="10"/>
        <v>1.46</v>
      </c>
      <c r="I27" s="113">
        <f t="shared" si="10"/>
        <v>1.23</v>
      </c>
      <c r="J27" s="113">
        <f t="shared" si="10"/>
        <v>1</v>
      </c>
      <c r="K27" s="113">
        <f t="shared" si="10"/>
        <v>1</v>
      </c>
      <c r="L27" s="113">
        <f t="shared" si="10"/>
        <v>1</v>
      </c>
      <c r="M27" s="113">
        <f t="shared" si="10"/>
        <v>1</v>
      </c>
      <c r="N27" s="113">
        <f t="shared" si="10"/>
        <v>1</v>
      </c>
    </row>
    <row r="28" spans="1:14" hidden="1" x14ac:dyDescent="0.25">
      <c r="B28" s="105" t="s">
        <v>147</v>
      </c>
      <c r="D28" s="113">
        <f t="shared" ref="D28:N28" si="11">D8*-1</f>
        <v>-1.62</v>
      </c>
      <c r="E28" s="113">
        <f t="shared" si="11"/>
        <v>-1.728335</v>
      </c>
      <c r="F28" s="113">
        <f t="shared" si="11"/>
        <v>-1.8147517500000001</v>
      </c>
      <c r="G28" s="113">
        <f t="shared" si="11"/>
        <v>-1.9054893375000002</v>
      </c>
      <c r="H28" s="113">
        <f t="shared" si="11"/>
        <v>-2.000763804375</v>
      </c>
      <c r="I28" s="113">
        <f t="shared" si="11"/>
        <v>-2.1008019945937502</v>
      </c>
      <c r="J28" s="113">
        <f t="shared" si="11"/>
        <v>-2.2058420943234376</v>
      </c>
      <c r="K28" s="113">
        <f t="shared" si="11"/>
        <v>-2.3161341990396096</v>
      </c>
      <c r="L28" s="113">
        <f t="shared" si="11"/>
        <v>-2.4319409089915904</v>
      </c>
      <c r="M28" s="113">
        <f t="shared" si="11"/>
        <v>-2.55353795444117</v>
      </c>
      <c r="N28" s="113">
        <f t="shared" si="11"/>
        <v>-2.6812148521632291</v>
      </c>
    </row>
    <row r="29" spans="1:14" hidden="1" x14ac:dyDescent="0.25">
      <c r="B29" s="105" t="s">
        <v>149</v>
      </c>
      <c r="D29" s="113">
        <f t="shared" ref="D29:N29" si="12">D9*-1</f>
        <v>-2.6277999999999997</v>
      </c>
      <c r="E29" s="113">
        <f t="shared" si="12"/>
        <v>-2.9628599999999996</v>
      </c>
      <c r="F29" s="113">
        <f t="shared" si="12"/>
        <v>-3.1110029999999997</v>
      </c>
      <c r="G29" s="113">
        <f t="shared" si="12"/>
        <v>-3.2665531499999996</v>
      </c>
      <c r="H29" s="113">
        <f t="shared" si="12"/>
        <v>-3.4298808074999996</v>
      </c>
      <c r="I29" s="113">
        <f t="shared" si="12"/>
        <v>-3.6013748478749998</v>
      </c>
      <c r="J29" s="113">
        <f t="shared" si="12"/>
        <v>-3.7814435902687498</v>
      </c>
      <c r="K29" s="113">
        <f t="shared" si="12"/>
        <v>-3.9705157697821876</v>
      </c>
      <c r="L29" s="113">
        <f t="shared" si="12"/>
        <v>-4.1690415582712967</v>
      </c>
      <c r="M29" s="113">
        <f t="shared" si="12"/>
        <v>-4.3774936361848624</v>
      </c>
      <c r="N29" s="113">
        <f t="shared" si="12"/>
        <v>-4.5963683179941057</v>
      </c>
    </row>
    <row r="30" spans="1:14" hidden="1" x14ac:dyDescent="0.25">
      <c r="B30" s="105" t="s">
        <v>150</v>
      </c>
      <c r="D30" s="113">
        <f t="shared" ref="D30:N30" si="13">D10*-1</f>
        <v>-2.0158</v>
      </c>
      <c r="E30" s="113">
        <f t="shared" si="13"/>
        <v>-1.4814299999999998</v>
      </c>
      <c r="F30" s="113">
        <f t="shared" si="13"/>
        <v>-1.5555014999999999</v>
      </c>
      <c r="G30" s="113">
        <f t="shared" si="13"/>
        <v>-1.6332765749999998</v>
      </c>
      <c r="H30" s="113">
        <f t="shared" si="13"/>
        <v>-1.7149404037499998</v>
      </c>
      <c r="I30" s="113">
        <f t="shared" si="13"/>
        <v>-1.8006874239374999</v>
      </c>
      <c r="J30" s="113">
        <f t="shared" si="13"/>
        <v>-1.8907217951343749</v>
      </c>
      <c r="K30" s="113">
        <f t="shared" si="13"/>
        <v>-1.9852578848910938</v>
      </c>
      <c r="L30" s="113">
        <f t="shared" si="13"/>
        <v>-2.0845207791356484</v>
      </c>
      <c r="M30" s="113">
        <f t="shared" si="13"/>
        <v>-2.1887468180924312</v>
      </c>
      <c r="N30" s="113">
        <f t="shared" si="13"/>
        <v>-2.2981841589970529</v>
      </c>
    </row>
    <row r="31" spans="1:14" hidden="1" x14ac:dyDescent="0.25">
      <c r="B31" s="105" t="s">
        <v>152</v>
      </c>
      <c r="D31" s="113">
        <f t="shared" ref="D31:N31" si="14">D11*-1</f>
        <v>-2.2000000000000002</v>
      </c>
      <c r="E31" s="113">
        <f t="shared" si="14"/>
        <v>-2.2221449999999998</v>
      </c>
      <c r="F31" s="113">
        <f t="shared" si="14"/>
        <v>-2.3332522499999997</v>
      </c>
      <c r="G31" s="113">
        <f t="shared" si="14"/>
        <v>-2.4499148625</v>
      </c>
      <c r="H31" s="113">
        <f t="shared" si="14"/>
        <v>-2.5724106056249996</v>
      </c>
      <c r="I31" s="113">
        <f t="shared" si="14"/>
        <v>-2.7010311359062498</v>
      </c>
      <c r="J31" s="113">
        <f t="shared" si="14"/>
        <v>-2.8360826927015625</v>
      </c>
      <c r="K31" s="113">
        <f t="shared" si="14"/>
        <v>-2.9778868273366408</v>
      </c>
      <c r="L31" s="113">
        <f t="shared" si="14"/>
        <v>-3.1267811687034728</v>
      </c>
      <c r="M31" s="113">
        <f t="shared" si="14"/>
        <v>-3.2831202271386468</v>
      </c>
      <c r="N31" s="113">
        <f t="shared" si="14"/>
        <v>-3.4472762384955797</v>
      </c>
    </row>
    <row r="32" spans="1:14" hidden="1" x14ac:dyDescent="0.25">
      <c r="B32" s="105" t="s">
        <v>154</v>
      </c>
      <c r="D32" s="113">
        <f t="shared" ref="D32:N32" si="15">D16*-1</f>
        <v>-3.5589</v>
      </c>
      <c r="E32" s="113">
        <f t="shared" si="15"/>
        <v>-3.92</v>
      </c>
      <c r="F32" s="113">
        <f t="shared" si="15"/>
        <v>-3.23</v>
      </c>
      <c r="G32" s="113">
        <f t="shared" si="15"/>
        <v>-2.42</v>
      </c>
      <c r="H32" s="113">
        <f t="shared" si="15"/>
        <v>-1.7</v>
      </c>
      <c r="I32" s="113">
        <f t="shared" si="15"/>
        <v>-1.08</v>
      </c>
      <c r="J32" s="113">
        <f t="shared" si="15"/>
        <v>-0.52</v>
      </c>
      <c r="K32" s="113">
        <f t="shared" si="15"/>
        <v>-0.24</v>
      </c>
      <c r="L32" s="113">
        <f t="shared" si="15"/>
        <v>-0.15</v>
      </c>
      <c r="M32" s="113">
        <f t="shared" si="15"/>
        <v>-0.06</v>
      </c>
      <c r="N32" s="113">
        <f t="shared" si="15"/>
        <v>0</v>
      </c>
    </row>
    <row r="33" spans="2:14" hidden="1" x14ac:dyDescent="0.25">
      <c r="B33" s="115" t="s">
        <v>23</v>
      </c>
      <c r="D33" s="113">
        <f>D20</f>
        <v>0.76219999999999999</v>
      </c>
      <c r="E33" s="113">
        <f t="shared" ref="E33:N33" si="16">E20*-1</f>
        <v>-1.63</v>
      </c>
      <c r="F33" s="113">
        <f t="shared" si="16"/>
        <v>-2.264336645820678</v>
      </c>
      <c r="G33" s="113">
        <f t="shared" si="16"/>
        <v>-2.9057677817656056</v>
      </c>
      <c r="H33" s="113">
        <f t="shared" si="16"/>
        <v>-3.5035866576533379</v>
      </c>
      <c r="I33" s="113">
        <f t="shared" si="16"/>
        <v>-4.0023655221537497</v>
      </c>
      <c r="J33" s="113">
        <f t="shared" si="16"/>
        <v>-4.4747653105416694</v>
      </c>
      <c r="K33" s="113">
        <f t="shared" si="16"/>
        <v>-4.9272718534164426</v>
      </c>
      <c r="L33" s="113">
        <f t="shared" si="16"/>
        <v>-5.3281370618382589</v>
      </c>
      <c r="M33" s="113">
        <f t="shared" si="16"/>
        <v>-5.728270040695576</v>
      </c>
      <c r="N33" s="113">
        <f t="shared" si="16"/>
        <v>-6.1228823566735873</v>
      </c>
    </row>
    <row r="34" spans="2:14" hidden="1" x14ac:dyDescent="0.25">
      <c r="B34" s="115" t="s">
        <v>161</v>
      </c>
      <c r="D34" s="113">
        <f t="shared" ref="D34:N34" si="17">SUM(D26:D33)</f>
        <v>11.999699999999999</v>
      </c>
      <c r="E34" s="113">
        <f t="shared" si="17"/>
        <v>12.205729999999996</v>
      </c>
      <c r="F34" s="113">
        <f t="shared" si="17"/>
        <v>13.076179854179323</v>
      </c>
      <c r="G34" s="113">
        <f t="shared" si="17"/>
        <v>14.10027454323439</v>
      </c>
      <c r="H34" s="113">
        <f t="shared" si="17"/>
        <v>15.120757783596664</v>
      </c>
      <c r="I34" s="113">
        <f t="shared" si="17"/>
        <v>15.955196141158748</v>
      </c>
      <c r="J34" s="113">
        <f t="shared" si="17"/>
        <v>16.803174435936455</v>
      </c>
      <c r="K34" s="113">
        <f t="shared" si="17"/>
        <v>17.670564880385591</v>
      </c>
      <c r="L34" s="113">
        <f t="shared" si="17"/>
        <v>18.451591508653877</v>
      </c>
      <c r="M34" s="113">
        <f t="shared" si="17"/>
        <v>19.287944958321173</v>
      </c>
      <c r="N34" s="113">
        <f t="shared" si="17"/>
        <v>20.157143392293996</v>
      </c>
    </row>
    <row r="35" spans="2:14" hidden="1" x14ac:dyDescent="0.25">
      <c r="B35" s="115" t="s">
        <v>162</v>
      </c>
      <c r="H35" s="113" t="e">
        <f>[44]BS!#REF!-[44]BS!#REF!</f>
        <v>#REF!</v>
      </c>
    </row>
    <row r="36" spans="2:14" hidden="1" x14ac:dyDescent="0.25">
      <c r="B36" s="102" t="s">
        <v>163</v>
      </c>
      <c r="F36" s="113">
        <f>-'[44]Loan Repayment'!E63/100</f>
        <v>-8.0621999999999989</v>
      </c>
      <c r="G36" s="113">
        <v>-8.56</v>
      </c>
      <c r="H36" s="113">
        <f>-'[44]Loan Repayment'!G63/100</f>
        <v>-6.1852</v>
      </c>
    </row>
    <row r="37" spans="2:14" hidden="1" x14ac:dyDescent="0.25">
      <c r="B37" s="102" t="s">
        <v>164</v>
      </c>
      <c r="F37" s="113">
        <f>[44]BS!F17*-1</f>
        <v>-4.2120000000000006</v>
      </c>
    </row>
    <row r="38" spans="2:14" hidden="1" x14ac:dyDescent="0.25">
      <c r="F38" s="113">
        <f>F34+F36+F37</f>
        <v>0.80197985417932305</v>
      </c>
      <c r="G38" s="113">
        <f>G34+G36+G37</f>
        <v>5.5402745432343892</v>
      </c>
      <c r="H38" s="113" t="e">
        <f>H34+H36+H37+H35</f>
        <v>#REF!</v>
      </c>
    </row>
    <row r="39" spans="2:14" hidden="1" x14ac:dyDescent="0.25">
      <c r="B39" s="102" t="s">
        <v>165</v>
      </c>
      <c r="D39" s="113" t="e">
        <f>#REF!</f>
        <v>#REF!</v>
      </c>
      <c r="E39" s="113" t="e">
        <f>#REF!</f>
        <v>#REF!</v>
      </c>
      <c r="F39" s="113" t="e">
        <f>#REF!</f>
        <v>#REF!</v>
      </c>
      <c r="G39" s="113" t="e">
        <f>#REF!</f>
        <v>#REF!</v>
      </c>
      <c r="H39" s="113">
        <v>0.46</v>
      </c>
      <c r="I39" s="113" t="e">
        <f>#REF!</f>
        <v>#REF!</v>
      </c>
      <c r="J39" s="113" t="e">
        <f>#REF!</f>
        <v>#REF!</v>
      </c>
      <c r="K39" s="113" t="e">
        <f>#REF!</f>
        <v>#REF!</v>
      </c>
      <c r="L39" s="113" t="e">
        <f>#REF!</f>
        <v>#REF!</v>
      </c>
      <c r="M39" s="113" t="e">
        <f>#REF!</f>
        <v>#REF!</v>
      </c>
      <c r="N39" s="113" t="e">
        <f>#REF!</f>
        <v>#REF!</v>
      </c>
    </row>
    <row r="40" spans="2:14" hidden="1" x14ac:dyDescent="0.25"/>
    <row r="41" spans="2:14" hidden="1" x14ac:dyDescent="0.25">
      <c r="B41" s="102" t="s">
        <v>166</v>
      </c>
      <c r="D41" s="113">
        <f t="shared" ref="D41:N41" si="18">D14*-1</f>
        <v>-7.5100418600000003</v>
      </c>
      <c r="E41" s="113">
        <f t="shared" si="18"/>
        <v>-8.2899629719680004</v>
      </c>
      <c r="F41" s="113">
        <f t="shared" si="18"/>
        <v>-6.9272705909136265</v>
      </c>
      <c r="G41" s="113">
        <f t="shared" si="18"/>
        <v>-5.6799307089331412</v>
      </c>
      <c r="H41" s="113">
        <f t="shared" si="18"/>
        <v>-4.6744984735608268</v>
      </c>
      <c r="I41" s="113">
        <f t="shared" si="18"/>
        <v>-3.8616043990563362</v>
      </c>
      <c r="J41" s="113">
        <f t="shared" si="18"/>
        <v>-3.2025841301867404</v>
      </c>
      <c r="K41" s="113">
        <f t="shared" si="18"/>
        <v>-2.6668745258731636</v>
      </c>
      <c r="L41" s="113">
        <f t="shared" si="18"/>
        <v>-2.2301961783472994</v>
      </c>
      <c r="M41" s="113">
        <f t="shared" si="18"/>
        <v>-1.873205157845216</v>
      </c>
      <c r="N41" s="113">
        <f t="shared" si="18"/>
        <v>-1.5804591274197355</v>
      </c>
    </row>
    <row r="42" spans="2:14" hidden="1" x14ac:dyDescent="0.25">
      <c r="B42" s="102" t="s">
        <v>167</v>
      </c>
      <c r="D42" s="113">
        <v>0.85</v>
      </c>
    </row>
    <row r="43" spans="2:14" hidden="1" x14ac:dyDescent="0.25">
      <c r="B43" s="102" t="s">
        <v>164</v>
      </c>
      <c r="F43" s="113">
        <f>[44]BS!F17*-1</f>
        <v>-4.2120000000000006</v>
      </c>
    </row>
    <row r="44" spans="2:14" hidden="1" x14ac:dyDescent="0.25">
      <c r="B44" s="102" t="s">
        <v>168</v>
      </c>
      <c r="G44" s="113">
        <f>-'[44]Loan Repayment'!F63/100</f>
        <v>-8.5605999999999991</v>
      </c>
    </row>
    <row r="45" spans="2:14" hidden="1" x14ac:dyDescent="0.25">
      <c r="D45" s="113" t="e">
        <f>D34+D39+D41+D42</f>
        <v>#REF!</v>
      </c>
      <c r="E45" s="113" t="e">
        <f>E34+E39+E41</f>
        <v>#REF!</v>
      </c>
      <c r="F45" s="113" t="e">
        <f>F34+F39+F41+F43</f>
        <v>#REF!</v>
      </c>
      <c r="G45" s="113" t="e">
        <f>G34+G39+G41+G42+G43+G44</f>
        <v>#REF!</v>
      </c>
      <c r="H45" s="113">
        <f t="shared" ref="H45:N45" si="19">H34+H39+H41</f>
        <v>10.906259310035839</v>
      </c>
      <c r="I45" s="113" t="e">
        <f t="shared" si="19"/>
        <v>#REF!</v>
      </c>
      <c r="J45" s="113" t="e">
        <f t="shared" si="19"/>
        <v>#REF!</v>
      </c>
      <c r="K45" s="113" t="e">
        <f t="shared" si="19"/>
        <v>#REF!</v>
      </c>
      <c r="L45" s="113" t="e">
        <f t="shared" si="19"/>
        <v>#REF!</v>
      </c>
      <c r="M45" s="113" t="e">
        <f t="shared" si="19"/>
        <v>#REF!</v>
      </c>
      <c r="N45" s="113" t="e">
        <f t="shared" si="19"/>
        <v>#REF!</v>
      </c>
    </row>
    <row r="46" spans="2:14" hidden="1" x14ac:dyDescent="0.25"/>
    <row r="47" spans="2:14" hidden="1" x14ac:dyDescent="0.25"/>
    <row r="48" spans="2:1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86" spans="3:9" x14ac:dyDescent="0.25">
      <c r="D86" s="113">
        <f>D8+D10</f>
        <v>3.6358000000000001</v>
      </c>
    </row>
    <row r="91" spans="3:9" x14ac:dyDescent="0.25">
      <c r="C91" s="117"/>
      <c r="D91" s="109" t="s">
        <v>130</v>
      </c>
      <c r="E91" s="109" t="s">
        <v>130</v>
      </c>
      <c r="F91" s="109" t="s">
        <v>130</v>
      </c>
      <c r="G91" s="109" t="s">
        <v>130</v>
      </c>
      <c r="H91" s="109" t="s">
        <v>130</v>
      </c>
      <c r="I91" s="109" t="s">
        <v>130</v>
      </c>
    </row>
    <row r="92" spans="3:9" x14ac:dyDescent="0.25">
      <c r="D92" s="122" t="s">
        <v>132</v>
      </c>
      <c r="E92" s="122" t="s">
        <v>133</v>
      </c>
      <c r="F92" s="122" t="s">
        <v>134</v>
      </c>
      <c r="G92" s="122" t="s">
        <v>135</v>
      </c>
      <c r="H92" s="122" t="s">
        <v>136</v>
      </c>
      <c r="I92" s="122" t="s">
        <v>137</v>
      </c>
    </row>
    <row r="93" spans="3:9" x14ac:dyDescent="0.25">
      <c r="D93" s="109">
        <v>87.94</v>
      </c>
      <c r="E93" s="109">
        <f>D95</f>
        <v>0.70529999999999993</v>
      </c>
      <c r="F93" s="109">
        <f>E95</f>
        <v>0.69956416666666665</v>
      </c>
      <c r="G93" s="109">
        <f>F95</f>
        <v>0.73454237499999986</v>
      </c>
      <c r="H93" s="109">
        <f>G95</f>
        <v>0.77126949374999987</v>
      </c>
      <c r="I93" s="109">
        <f>H95</f>
        <v>0.80983296843749997</v>
      </c>
    </row>
    <row r="94" spans="3:9" x14ac:dyDescent="0.25">
      <c r="D94" s="109">
        <f t="shared" ref="D94:I94" si="20">SUM(D8:D11)</f>
        <v>8.4635999999999996</v>
      </c>
      <c r="E94" s="109">
        <f t="shared" si="20"/>
        <v>8.3947699999999994</v>
      </c>
      <c r="F94" s="109">
        <f t="shared" si="20"/>
        <v>8.8145084999999987</v>
      </c>
      <c r="G94" s="109">
        <f t="shared" si="20"/>
        <v>9.2552339249999989</v>
      </c>
      <c r="H94" s="109">
        <f t="shared" si="20"/>
        <v>9.7179956212499992</v>
      </c>
      <c r="I94" s="109">
        <f t="shared" si="20"/>
        <v>10.203895402312501</v>
      </c>
    </row>
    <row r="95" spans="3:9" x14ac:dyDescent="0.25">
      <c r="D95" s="109">
        <f t="shared" ref="D95:I95" si="21">D94/12</f>
        <v>0.70529999999999993</v>
      </c>
      <c r="E95" s="109">
        <f t="shared" si="21"/>
        <v>0.69956416666666665</v>
      </c>
      <c r="F95" s="109">
        <f t="shared" si="21"/>
        <v>0.73454237499999986</v>
      </c>
      <c r="G95" s="109">
        <f t="shared" si="21"/>
        <v>0.77126949374999987</v>
      </c>
      <c r="H95" s="109">
        <f t="shared" si="21"/>
        <v>0.80983296843749997</v>
      </c>
      <c r="I95" s="109">
        <f t="shared" si="21"/>
        <v>0.8503246168593751</v>
      </c>
    </row>
    <row r="96" spans="3:9" hidden="1" x14ac:dyDescent="0.25">
      <c r="D96" s="109"/>
      <c r="E96" s="109"/>
      <c r="F96" s="109"/>
      <c r="G96" s="109"/>
      <c r="H96" s="109"/>
      <c r="I96" s="109"/>
    </row>
    <row r="97" spans="3:9" hidden="1" x14ac:dyDescent="0.25">
      <c r="D97" s="109"/>
      <c r="E97" s="109"/>
      <c r="F97" s="109"/>
      <c r="G97" s="109"/>
      <c r="H97" s="109"/>
      <c r="I97" s="109"/>
    </row>
    <row r="98" spans="3:9" hidden="1" x14ac:dyDescent="0.25">
      <c r="D98" s="109"/>
      <c r="E98" s="109"/>
      <c r="F98" s="109"/>
      <c r="G98" s="109"/>
      <c r="H98" s="109"/>
      <c r="I98" s="109"/>
    </row>
    <row r="99" spans="3:9" hidden="1" x14ac:dyDescent="0.25">
      <c r="D99" s="109"/>
      <c r="E99" s="109"/>
      <c r="F99" s="109"/>
      <c r="G99" s="109"/>
      <c r="H99" s="109"/>
      <c r="I99" s="109"/>
    </row>
    <row r="100" spans="3:9" x14ac:dyDescent="0.25">
      <c r="C100" s="118"/>
      <c r="D100" s="109">
        <f>D93+D94-D95</f>
        <v>95.698300000000003</v>
      </c>
      <c r="E100" s="109">
        <f>E93+E94-E95</f>
        <v>8.400505833333332</v>
      </c>
      <c r="F100" s="109">
        <f>F93+F94-F95</f>
        <v>8.7795302916666653</v>
      </c>
      <c r="G100" s="109">
        <f t="shared" ref="G100:I100" si="22">G93+G94-G95</f>
        <v>9.2185068062499997</v>
      </c>
      <c r="H100" s="109">
        <f t="shared" si="22"/>
        <v>9.6794321465624993</v>
      </c>
      <c r="I100" s="109">
        <f t="shared" si="22"/>
        <v>10.163403753890625</v>
      </c>
    </row>
    <row r="105" spans="3:9" x14ac:dyDescent="0.25">
      <c r="C105" s="119"/>
      <c r="D105" s="109" t="s">
        <v>130</v>
      </c>
      <c r="E105" s="109" t="s">
        <v>130</v>
      </c>
      <c r="F105" s="109" t="s">
        <v>130</v>
      </c>
      <c r="G105" s="109" t="s">
        <v>130</v>
      </c>
      <c r="H105" s="109" t="s">
        <v>130</v>
      </c>
      <c r="I105" s="109" t="s">
        <v>130</v>
      </c>
    </row>
    <row r="106" spans="3:9" x14ac:dyDescent="0.25">
      <c r="C106" s="120"/>
      <c r="D106" s="122" t="s">
        <v>132</v>
      </c>
      <c r="E106" s="122" t="s">
        <v>133</v>
      </c>
      <c r="F106" s="122" t="s">
        <v>134</v>
      </c>
      <c r="G106" s="122" t="s">
        <v>135</v>
      </c>
      <c r="H106" s="122" t="s">
        <v>136</v>
      </c>
      <c r="I106" s="122" t="s">
        <v>137</v>
      </c>
    </row>
    <row r="107" spans="3:9" x14ac:dyDescent="0.25">
      <c r="C107" s="121"/>
      <c r="D107" s="109">
        <v>557.88</v>
      </c>
      <c r="E107" s="109">
        <f>D109</f>
        <v>9.3039999999999985</v>
      </c>
      <c r="F107" s="109">
        <f>E109</f>
        <v>10.460199999999999</v>
      </c>
      <c r="G107" s="109">
        <f>F109</f>
        <v>10.95401</v>
      </c>
      <c r="H107" s="109">
        <f>G109</f>
        <v>11.4725105</v>
      </c>
      <c r="I107" s="109">
        <f>H109</f>
        <v>12.016936025</v>
      </c>
    </row>
    <row r="108" spans="3:9" x14ac:dyDescent="0.25">
      <c r="C108" s="121"/>
      <c r="D108" s="109">
        <f t="shared" ref="D108:I108" si="23">D4+D17</f>
        <v>23.259999999999998</v>
      </c>
      <c r="E108" s="109">
        <f t="shared" si="23"/>
        <v>26.150499999999997</v>
      </c>
      <c r="F108" s="109">
        <f t="shared" si="23"/>
        <v>27.385024999999999</v>
      </c>
      <c r="G108" s="109">
        <f t="shared" si="23"/>
        <v>28.68127625</v>
      </c>
      <c r="H108" s="109">
        <f t="shared" si="23"/>
        <v>30.042340062499999</v>
      </c>
      <c r="I108" s="109">
        <f t="shared" si="23"/>
        <v>31.241457065624999</v>
      </c>
    </row>
    <row r="109" spans="3:9" x14ac:dyDescent="0.25">
      <c r="C109" s="121"/>
      <c r="D109" s="109">
        <f t="shared" ref="D109:I109" si="24">D108/2.5</f>
        <v>9.3039999999999985</v>
      </c>
      <c r="E109" s="109">
        <f t="shared" si="24"/>
        <v>10.460199999999999</v>
      </c>
      <c r="F109" s="109">
        <f t="shared" si="24"/>
        <v>10.95401</v>
      </c>
      <c r="G109" s="109">
        <f t="shared" si="24"/>
        <v>11.4725105</v>
      </c>
      <c r="H109" s="109">
        <f t="shared" si="24"/>
        <v>12.016936025</v>
      </c>
      <c r="I109" s="109">
        <f t="shared" si="24"/>
        <v>12.49658282625</v>
      </c>
    </row>
    <row r="110" spans="3:9" x14ac:dyDescent="0.25">
      <c r="C110" s="121"/>
      <c r="D110" s="109">
        <f t="shared" ref="D110:I110" si="25">D107+D108-D109</f>
        <v>571.83600000000001</v>
      </c>
      <c r="E110" s="109">
        <f t="shared" si="25"/>
        <v>24.994299999999996</v>
      </c>
      <c r="F110" s="109">
        <f t="shared" si="25"/>
        <v>26.891214999999999</v>
      </c>
      <c r="G110" s="109">
        <f t="shared" si="25"/>
        <v>28.162775750000002</v>
      </c>
      <c r="H110" s="109">
        <f t="shared" si="25"/>
        <v>29.497914537500002</v>
      </c>
      <c r="I110" s="109">
        <f t="shared" si="25"/>
        <v>30.761810264375001</v>
      </c>
    </row>
    <row r="111" spans="3:9" x14ac:dyDescent="0.25">
      <c r="C111" s="121"/>
      <c r="D111" s="109">
        <v>0</v>
      </c>
      <c r="E111" s="109"/>
      <c r="F111" s="109"/>
      <c r="G111" s="109"/>
      <c r="H111" s="109"/>
      <c r="I111" s="109"/>
    </row>
    <row r="112" spans="3:9" x14ac:dyDescent="0.25">
      <c r="C112" s="120"/>
      <c r="D112" s="109">
        <f>D110+D111</f>
        <v>571.83600000000001</v>
      </c>
      <c r="E112" s="109">
        <f t="shared" ref="E112:I112" si="26">E110+E111</f>
        <v>24.994299999999996</v>
      </c>
      <c r="F112" s="109">
        <f t="shared" si="26"/>
        <v>26.891214999999999</v>
      </c>
      <c r="G112" s="109">
        <f t="shared" si="26"/>
        <v>28.162775750000002</v>
      </c>
      <c r="H112" s="109">
        <f t="shared" si="26"/>
        <v>29.497914537500002</v>
      </c>
      <c r="I112" s="109">
        <f t="shared" si="26"/>
        <v>30.761810264375001</v>
      </c>
    </row>
  </sheetData>
  <printOptions gridLines="1"/>
  <pageMargins left="0.70866141732283472" right="0.70866141732283472" top="0.74803149606299213" bottom="0.74803149606299213" header="0.31496062992125984" footer="0.31496062992125984"/>
  <pageSetup paperSize="9" fitToHeight="100" orientation="landscape" blackAndWhite="1" r:id="rId1"/>
  <rowBreaks count="1" manualBreakCount="1">
    <brk id="2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O142"/>
  <sheetViews>
    <sheetView topLeftCell="A3" zoomScaleNormal="100" workbookViewId="0">
      <pane xSplit="2" ySplit="1" topLeftCell="E90" activePane="bottomRight" state="frozen"/>
      <selection activeCell="A3" sqref="A3"/>
      <selection pane="topRight" activeCell="C3" sqref="C3"/>
      <selection pane="bottomLeft" activeCell="A4" sqref="A4"/>
      <selection pane="bottomRight" activeCell="F90" sqref="F90"/>
    </sheetView>
  </sheetViews>
  <sheetFormatPr defaultColWidth="8.7109375" defaultRowHeight="15" x14ac:dyDescent="0.25"/>
  <cols>
    <col min="1" max="1" width="3.85546875" style="102" customWidth="1"/>
    <col min="2" max="2" width="41.42578125" style="102" customWidth="1"/>
    <col min="3" max="3" width="12" style="102" hidden="1" customWidth="1"/>
    <col min="4" max="4" width="11.5703125" style="102" hidden="1" customWidth="1"/>
    <col min="5" max="7" width="8.7109375" style="113"/>
    <col min="8" max="8" width="9.140625" style="113" bestFit="1" customWidth="1"/>
    <col min="9" max="15" width="8.7109375" style="113"/>
    <col min="16" max="16384" width="8.7109375" style="102"/>
  </cols>
  <sheetData>
    <row r="2" spans="2:15" x14ac:dyDescent="0.25">
      <c r="E2" s="113" t="s">
        <v>130</v>
      </c>
      <c r="F2" s="113" t="s">
        <v>130</v>
      </c>
      <c r="G2" s="113" t="s">
        <v>130</v>
      </c>
      <c r="H2" s="113" t="s">
        <v>130</v>
      </c>
      <c r="I2" s="113" t="s">
        <v>130</v>
      </c>
      <c r="J2" s="113" t="s">
        <v>130</v>
      </c>
      <c r="K2" s="113" t="s">
        <v>130</v>
      </c>
      <c r="L2" s="113" t="s">
        <v>130</v>
      </c>
      <c r="M2" s="113" t="s">
        <v>130</v>
      </c>
      <c r="N2" s="113" t="s">
        <v>130</v>
      </c>
      <c r="O2" s="113" t="s">
        <v>130</v>
      </c>
    </row>
    <row r="3" spans="2:15" x14ac:dyDescent="0.25">
      <c r="B3" s="112" t="s">
        <v>175</v>
      </c>
      <c r="C3" s="112" t="s">
        <v>176</v>
      </c>
      <c r="D3" s="112" t="s">
        <v>176</v>
      </c>
      <c r="E3" s="126" t="s">
        <v>176</v>
      </c>
      <c r="F3" s="126" t="s">
        <v>177</v>
      </c>
      <c r="G3" s="126" t="s">
        <v>178</v>
      </c>
      <c r="H3" s="126" t="s">
        <v>179</v>
      </c>
      <c r="I3" s="126" t="s">
        <v>180</v>
      </c>
      <c r="J3" s="126" t="s">
        <v>181</v>
      </c>
      <c r="K3" s="126" t="s">
        <v>182</v>
      </c>
      <c r="L3" s="126" t="s">
        <v>183</v>
      </c>
      <c r="M3" s="126" t="s">
        <v>184</v>
      </c>
      <c r="N3" s="126" t="s">
        <v>185</v>
      </c>
      <c r="O3" s="126" t="s">
        <v>186</v>
      </c>
    </row>
    <row r="4" spans="2:15" x14ac:dyDescent="0.25">
      <c r="B4" s="112" t="s">
        <v>187</v>
      </c>
      <c r="C4" s="112"/>
      <c r="D4" s="112"/>
    </row>
    <row r="6" spans="2:15" x14ac:dyDescent="0.25">
      <c r="B6" s="112" t="s">
        <v>44</v>
      </c>
      <c r="C6" s="112"/>
      <c r="D6" s="112"/>
    </row>
    <row r="8" spans="2:15" x14ac:dyDescent="0.25">
      <c r="B8" s="112" t="s">
        <v>188</v>
      </c>
      <c r="C8" s="112"/>
      <c r="D8" s="112"/>
    </row>
    <row r="9" spans="2:15" x14ac:dyDescent="0.25">
      <c r="B9" s="102" t="s">
        <v>189</v>
      </c>
      <c r="C9" s="102">
        <v>1.05</v>
      </c>
      <c r="E9" s="113">
        <v>2</v>
      </c>
      <c r="F9" s="113">
        <f>E9</f>
        <v>2</v>
      </c>
      <c r="G9" s="113">
        <f t="shared" ref="G9:O9" si="0">F9</f>
        <v>2</v>
      </c>
      <c r="H9" s="113">
        <f t="shared" si="0"/>
        <v>2</v>
      </c>
      <c r="I9" s="113">
        <f t="shared" si="0"/>
        <v>2</v>
      </c>
      <c r="J9" s="113">
        <f t="shared" si="0"/>
        <v>2</v>
      </c>
      <c r="K9" s="113">
        <f t="shared" si="0"/>
        <v>2</v>
      </c>
      <c r="L9" s="113">
        <f t="shared" si="0"/>
        <v>2</v>
      </c>
      <c r="M9" s="113">
        <f t="shared" si="0"/>
        <v>2</v>
      </c>
      <c r="N9" s="113">
        <f t="shared" si="0"/>
        <v>2</v>
      </c>
      <c r="O9" s="113">
        <f t="shared" si="0"/>
        <v>2</v>
      </c>
    </row>
    <row r="10" spans="2:15" x14ac:dyDescent="0.25">
      <c r="B10" s="102" t="s">
        <v>190</v>
      </c>
      <c r="C10" s="113">
        <v>6.24</v>
      </c>
      <c r="D10" s="113">
        <f>C9+C10</f>
        <v>7.29</v>
      </c>
      <c r="E10" s="113">
        <f>E40*-1</f>
        <v>6.24</v>
      </c>
      <c r="F10" s="113">
        <f t="shared" ref="F10:O10" si="1">F40*-1</f>
        <v>8.06</v>
      </c>
      <c r="G10" s="113">
        <f t="shared" si="1"/>
        <v>8.56</v>
      </c>
      <c r="H10" s="113">
        <f t="shared" si="1"/>
        <v>6.1852</v>
      </c>
      <c r="I10" s="113">
        <f t="shared" si="1"/>
        <v>6.7851999999999997</v>
      </c>
      <c r="J10" s="113">
        <f t="shared" si="1"/>
        <v>4.7699999999999996</v>
      </c>
      <c r="K10" s="113">
        <f t="shared" si="1"/>
        <v>0.95</v>
      </c>
      <c r="L10" s="113">
        <f t="shared" si="1"/>
        <v>0.95</v>
      </c>
      <c r="M10" s="113">
        <f t="shared" si="1"/>
        <v>1.18</v>
      </c>
      <c r="N10" s="113">
        <f t="shared" si="1"/>
        <v>0</v>
      </c>
      <c r="O10" s="113">
        <f t="shared" si="1"/>
        <v>0</v>
      </c>
    </row>
    <row r="11" spans="2:15" x14ac:dyDescent="0.25">
      <c r="B11" s="112" t="s">
        <v>191</v>
      </c>
      <c r="C11" s="113"/>
      <c r="D11" s="113"/>
      <c r="E11" s="127">
        <f t="shared" ref="E11:O11" si="2">E9+E10</f>
        <v>8.24</v>
      </c>
      <c r="F11" s="127">
        <f t="shared" si="2"/>
        <v>10.06</v>
      </c>
      <c r="G11" s="127">
        <f t="shared" si="2"/>
        <v>10.56</v>
      </c>
      <c r="H11" s="127">
        <f t="shared" si="2"/>
        <v>8.1852</v>
      </c>
      <c r="I11" s="127">
        <f t="shared" si="2"/>
        <v>8.7851999999999997</v>
      </c>
      <c r="J11" s="127">
        <f t="shared" si="2"/>
        <v>6.77</v>
      </c>
      <c r="K11" s="127">
        <f t="shared" si="2"/>
        <v>2.95</v>
      </c>
      <c r="L11" s="127">
        <f t="shared" si="2"/>
        <v>2.95</v>
      </c>
      <c r="M11" s="127">
        <f t="shared" si="2"/>
        <v>3.1799999999999997</v>
      </c>
      <c r="N11" s="127">
        <f t="shared" si="2"/>
        <v>2</v>
      </c>
      <c r="O11" s="127">
        <f t="shared" si="2"/>
        <v>2</v>
      </c>
    </row>
    <row r="13" spans="2:15" x14ac:dyDescent="0.25">
      <c r="B13" s="112" t="s">
        <v>169</v>
      </c>
      <c r="C13" s="102">
        <v>0.68</v>
      </c>
      <c r="D13" s="102">
        <f>C13</f>
        <v>0.68</v>
      </c>
      <c r="E13" s="127">
        <f>((SUM('PL existing'!D8:D11)/12))</f>
        <v>0.70529999999999993</v>
      </c>
      <c r="F13" s="127">
        <f>((SUM('PL existing'!E8:E11)/12))</f>
        <v>0.69956416666666665</v>
      </c>
      <c r="G13" s="127">
        <f>((SUM('PL existing'!F8:F11)/12))</f>
        <v>0.73454237499999986</v>
      </c>
      <c r="H13" s="127">
        <f>((SUM('PL existing'!G8:G11)/12))</f>
        <v>0.77126949374999987</v>
      </c>
      <c r="I13" s="127">
        <f>((SUM('PL existing'!H8:H11)/12))</f>
        <v>0.80983296843749997</v>
      </c>
      <c r="J13" s="127">
        <f>((SUM('PL existing'!I8:I11)/12))</f>
        <v>0.8503246168593751</v>
      </c>
      <c r="K13" s="127">
        <f>((SUM('PL existing'!J8:J11)/12))</f>
        <v>0.89284084770234384</v>
      </c>
      <c r="L13" s="127">
        <f>((SUM('PL existing'!K8:K11)/12))</f>
        <v>0.93748289008746111</v>
      </c>
      <c r="M13" s="127">
        <f>((SUM('PL existing'!L8:L11)/12))</f>
        <v>0.9843570345918341</v>
      </c>
      <c r="N13" s="127">
        <f>((SUM('PL existing'!M8:M11)/12))</f>
        <v>1.0335748863214258</v>
      </c>
      <c r="O13" s="127">
        <f>((SUM('PL existing'!N8:N11)/12))</f>
        <v>1.0852536306374974</v>
      </c>
    </row>
    <row r="15" spans="2:15" x14ac:dyDescent="0.25">
      <c r="B15" s="112" t="s">
        <v>192</v>
      </c>
      <c r="C15" s="112"/>
      <c r="D15" s="112"/>
    </row>
    <row r="17" spans="2:15" x14ac:dyDescent="0.25">
      <c r="B17" s="102" t="s">
        <v>193</v>
      </c>
      <c r="C17" s="102">
        <v>1.36</v>
      </c>
      <c r="E17" s="113">
        <v>1.36</v>
      </c>
      <c r="F17" s="113">
        <f>F130</f>
        <v>4.2120000000000006</v>
      </c>
      <c r="G17" s="113">
        <f>G130</f>
        <v>0.63200000000000056</v>
      </c>
      <c r="H17" s="113">
        <f t="shared" ref="H17:O17" si="3">H130</f>
        <v>0.63200000000000056</v>
      </c>
      <c r="I17" s="113">
        <f t="shared" si="3"/>
        <v>1.9999999999997797E-3</v>
      </c>
      <c r="J17" s="113">
        <f t="shared" si="3"/>
        <v>1.9999999999997797E-3</v>
      </c>
      <c r="K17" s="113">
        <f t="shared" si="3"/>
        <v>1.9999999999997797E-3</v>
      </c>
      <c r="L17" s="113">
        <f t="shared" si="3"/>
        <v>1.9999999999997797E-3</v>
      </c>
      <c r="M17" s="113">
        <f t="shared" si="3"/>
        <v>1.9999999999997797E-3</v>
      </c>
      <c r="N17" s="113">
        <f t="shared" si="3"/>
        <v>1.9999999999997797E-3</v>
      </c>
      <c r="O17" s="113">
        <f t="shared" si="3"/>
        <v>1.9999999999997797E-3</v>
      </c>
    </row>
    <row r="18" spans="2:15" x14ac:dyDescent="0.25">
      <c r="B18" s="102" t="s">
        <v>194</v>
      </c>
      <c r="C18" s="102">
        <v>0.52</v>
      </c>
      <c r="E18" s="113">
        <v>0.52</v>
      </c>
      <c r="F18" s="113">
        <f t="shared" ref="F18:O20" si="4">E18</f>
        <v>0.52</v>
      </c>
      <c r="G18" s="113">
        <f t="shared" si="4"/>
        <v>0.52</v>
      </c>
      <c r="H18" s="113">
        <f t="shared" si="4"/>
        <v>0.52</v>
      </c>
      <c r="I18" s="113">
        <f t="shared" si="4"/>
        <v>0.52</v>
      </c>
      <c r="J18" s="113">
        <f t="shared" si="4"/>
        <v>0.52</v>
      </c>
      <c r="K18" s="113">
        <f t="shared" si="4"/>
        <v>0.52</v>
      </c>
      <c r="L18" s="113">
        <f t="shared" si="4"/>
        <v>0.52</v>
      </c>
      <c r="M18" s="113">
        <f t="shared" si="4"/>
        <v>0.52</v>
      </c>
      <c r="N18" s="113">
        <f t="shared" si="4"/>
        <v>0.52</v>
      </c>
      <c r="O18" s="113">
        <f t="shared" si="4"/>
        <v>0.52</v>
      </c>
    </row>
    <row r="19" spans="2:15" x14ac:dyDescent="0.25">
      <c r="B19" s="102" t="s">
        <v>195</v>
      </c>
      <c r="C19" s="102">
        <v>0.14000000000000001</v>
      </c>
      <c r="E19" s="113">
        <v>0.14000000000000001</v>
      </c>
      <c r="F19" s="113">
        <f t="shared" si="4"/>
        <v>0.14000000000000001</v>
      </c>
      <c r="G19" s="113">
        <f t="shared" si="4"/>
        <v>0.14000000000000001</v>
      </c>
      <c r="H19" s="113">
        <f t="shared" si="4"/>
        <v>0.14000000000000001</v>
      </c>
      <c r="I19" s="113">
        <f t="shared" si="4"/>
        <v>0.14000000000000001</v>
      </c>
      <c r="J19" s="113">
        <f t="shared" si="4"/>
        <v>0.14000000000000001</v>
      </c>
      <c r="K19" s="113">
        <f t="shared" si="4"/>
        <v>0.14000000000000001</v>
      </c>
      <c r="L19" s="113">
        <f t="shared" si="4"/>
        <v>0.14000000000000001</v>
      </c>
      <c r="M19" s="113">
        <f t="shared" si="4"/>
        <v>0.14000000000000001</v>
      </c>
      <c r="N19" s="113">
        <f t="shared" si="4"/>
        <v>0.14000000000000001</v>
      </c>
      <c r="O19" s="113">
        <f t="shared" si="4"/>
        <v>0.14000000000000001</v>
      </c>
    </row>
    <row r="20" spans="2:15" x14ac:dyDescent="0.25">
      <c r="B20" s="102" t="s">
        <v>196</v>
      </c>
      <c r="C20" s="102">
        <v>0.06</v>
      </c>
      <c r="E20" s="113">
        <v>0.06</v>
      </c>
      <c r="F20" s="113">
        <f t="shared" si="4"/>
        <v>0.06</v>
      </c>
      <c r="G20" s="113">
        <f t="shared" si="4"/>
        <v>0.06</v>
      </c>
      <c r="H20" s="113">
        <f t="shared" si="4"/>
        <v>0.06</v>
      </c>
      <c r="I20" s="113">
        <f t="shared" si="4"/>
        <v>0.06</v>
      </c>
      <c r="J20" s="113">
        <f t="shared" si="4"/>
        <v>0.06</v>
      </c>
      <c r="K20" s="113">
        <f t="shared" si="4"/>
        <v>0.06</v>
      </c>
      <c r="L20" s="113">
        <f t="shared" si="4"/>
        <v>0.06</v>
      </c>
      <c r="M20" s="113">
        <f t="shared" si="4"/>
        <v>0.06</v>
      </c>
      <c r="N20" s="113">
        <f t="shared" si="4"/>
        <v>0.06</v>
      </c>
      <c r="O20" s="113">
        <f t="shared" si="4"/>
        <v>0.06</v>
      </c>
    </row>
    <row r="21" spans="2:15" x14ac:dyDescent="0.25">
      <c r="B21" s="102" t="s">
        <v>197</v>
      </c>
      <c r="C21" s="113">
        <f>0.18/100</f>
        <v>1.8E-3</v>
      </c>
      <c r="E21" s="113">
        <f>0.18/100</f>
        <v>1.8E-3</v>
      </c>
      <c r="F21" s="113">
        <v>1.8E-3</v>
      </c>
      <c r="G21" s="113">
        <v>1.8E-3</v>
      </c>
      <c r="H21" s="113">
        <v>1.8E-3</v>
      </c>
      <c r="I21" s="113">
        <v>1.8E-3</v>
      </c>
      <c r="J21" s="113">
        <v>1.8E-3</v>
      </c>
      <c r="K21" s="113">
        <v>1.8E-3</v>
      </c>
      <c r="L21" s="113">
        <v>1.8E-3</v>
      </c>
      <c r="M21" s="113">
        <v>1.8E-3</v>
      </c>
      <c r="N21" s="113">
        <v>1.8E-3</v>
      </c>
      <c r="O21" s="113">
        <v>1.8E-3</v>
      </c>
    </row>
    <row r="22" spans="2:15" x14ac:dyDescent="0.25">
      <c r="B22" s="102" t="s">
        <v>198</v>
      </c>
      <c r="C22" s="102">
        <v>0.09</v>
      </c>
      <c r="E22" s="113">
        <f>9/100</f>
        <v>0.09</v>
      </c>
      <c r="F22" s="113">
        <v>0.09</v>
      </c>
      <c r="G22" s="113">
        <v>0.09</v>
      </c>
      <c r="H22" s="113">
        <v>0.09</v>
      </c>
      <c r="I22" s="113">
        <v>0.09</v>
      </c>
      <c r="J22" s="113">
        <v>0.09</v>
      </c>
      <c r="K22" s="113">
        <v>0.09</v>
      </c>
      <c r="L22" s="113">
        <v>0.09</v>
      </c>
      <c r="M22" s="113">
        <v>0.09</v>
      </c>
      <c r="N22" s="113">
        <v>0.09</v>
      </c>
      <c r="O22" s="113">
        <v>0.09</v>
      </c>
    </row>
    <row r="23" spans="2:15" x14ac:dyDescent="0.25">
      <c r="B23" s="102" t="s">
        <v>157</v>
      </c>
      <c r="C23" s="102">
        <v>0.45</v>
      </c>
      <c r="E23" s="113">
        <v>0.45</v>
      </c>
      <c r="F23" s="113">
        <v>0.45</v>
      </c>
      <c r="G23" s="113">
        <f>F23</f>
        <v>0.45</v>
      </c>
      <c r="H23" s="113">
        <v>0.45</v>
      </c>
      <c r="I23" s="113">
        <f>0</f>
        <v>0</v>
      </c>
      <c r="J23" s="113">
        <v>0</v>
      </c>
      <c r="K23" s="113">
        <v>0</v>
      </c>
      <c r="L23" s="113">
        <v>0</v>
      </c>
      <c r="M23" s="113">
        <v>0</v>
      </c>
      <c r="N23" s="113">
        <v>0</v>
      </c>
      <c r="O23" s="113">
        <v>0</v>
      </c>
    </row>
    <row r="24" spans="2:15" x14ac:dyDescent="0.25">
      <c r="B24" s="102" t="s">
        <v>172</v>
      </c>
      <c r="C24" s="102">
        <v>0.39</v>
      </c>
      <c r="E24" s="113">
        <v>0.39</v>
      </c>
      <c r="F24" s="113">
        <f>0.385</f>
        <v>0.38500000000000001</v>
      </c>
      <c r="G24" s="113">
        <v>0.38500000000000001</v>
      </c>
      <c r="H24" s="113">
        <v>0.38500000000000001</v>
      </c>
      <c r="I24" s="113">
        <v>0.38500000000000001</v>
      </c>
      <c r="J24" s="113">
        <v>0.38500000000000001</v>
      </c>
      <c r="K24" s="113">
        <v>0.38500000000000001</v>
      </c>
      <c r="L24" s="113">
        <v>0.38500000000000001</v>
      </c>
      <c r="M24" s="113">
        <v>0.38500000000000001</v>
      </c>
      <c r="N24" s="113">
        <v>0.38500000000000001</v>
      </c>
      <c r="O24" s="113">
        <v>0.38500000000000001</v>
      </c>
    </row>
    <row r="25" spans="2:15" x14ac:dyDescent="0.25">
      <c r="B25" s="102" t="s">
        <v>173</v>
      </c>
      <c r="C25" s="102">
        <v>0.06</v>
      </c>
      <c r="D25" s="113">
        <f>SUM(C17:C25)</f>
        <v>3.0718000000000001</v>
      </c>
      <c r="E25" s="113">
        <v>0.06</v>
      </c>
      <c r="F25" s="113">
        <v>6.1699999999999998E-2</v>
      </c>
      <c r="G25" s="113">
        <v>6.1699999999999998E-2</v>
      </c>
      <c r="H25" s="113">
        <v>6.1699999999999998E-2</v>
      </c>
      <c r="I25" s="113">
        <v>6.1699999999999998E-2</v>
      </c>
      <c r="J25" s="113">
        <v>6.1699999999999998E-2</v>
      </c>
      <c r="K25" s="113">
        <v>6.1699999999999998E-2</v>
      </c>
      <c r="L25" s="113">
        <v>6.1699999999999998E-2</v>
      </c>
      <c r="M25" s="113">
        <v>6.1699999999999998E-2</v>
      </c>
      <c r="N25" s="113">
        <v>6.1699999999999998E-2</v>
      </c>
      <c r="O25" s="113">
        <v>6.1699999999999998E-2</v>
      </c>
    </row>
    <row r="26" spans="2:15" x14ac:dyDescent="0.25">
      <c r="B26" s="102" t="s">
        <v>199</v>
      </c>
      <c r="D26" s="113"/>
      <c r="E26" s="127">
        <f t="shared" ref="E26:O26" si="5">SUM(E17:E25)</f>
        <v>3.0718000000000001</v>
      </c>
      <c r="F26" s="127">
        <f t="shared" si="5"/>
        <v>5.9205000000000005</v>
      </c>
      <c r="G26" s="127">
        <f t="shared" si="5"/>
        <v>2.3405000000000009</v>
      </c>
      <c r="H26" s="127">
        <f t="shared" si="5"/>
        <v>2.3405000000000009</v>
      </c>
      <c r="I26" s="127">
        <f t="shared" si="5"/>
        <v>1.2605</v>
      </c>
      <c r="J26" s="127">
        <f t="shared" si="5"/>
        <v>1.2605</v>
      </c>
      <c r="K26" s="127">
        <f t="shared" si="5"/>
        <v>1.2605</v>
      </c>
      <c r="L26" s="127">
        <f t="shared" si="5"/>
        <v>1.2605</v>
      </c>
      <c r="M26" s="127">
        <f t="shared" si="5"/>
        <v>1.2605</v>
      </c>
      <c r="N26" s="127">
        <f t="shared" si="5"/>
        <v>1.2605</v>
      </c>
      <c r="O26" s="127">
        <f t="shared" si="5"/>
        <v>1.2605</v>
      </c>
    </row>
    <row r="28" spans="2:15" x14ac:dyDescent="0.25">
      <c r="B28" s="112" t="s">
        <v>200</v>
      </c>
    </row>
    <row r="29" spans="2:15" x14ac:dyDescent="0.25">
      <c r="B29" s="102" t="s">
        <v>201</v>
      </c>
      <c r="C29" s="102">
        <v>0.02</v>
      </c>
      <c r="D29" s="102">
        <f>C29</f>
        <v>0.02</v>
      </c>
      <c r="E29" s="127">
        <v>0.02</v>
      </c>
      <c r="F29" s="127">
        <f>2.26/100</f>
        <v>2.2599999999999999E-2</v>
      </c>
      <c r="G29" s="127">
        <f>2.26/100</f>
        <v>2.2599999999999999E-2</v>
      </c>
      <c r="H29" s="127">
        <f>2.26/100</f>
        <v>2.2599999999999999E-2</v>
      </c>
      <c r="I29" s="127">
        <f>2.26/100</f>
        <v>2.2599999999999999E-2</v>
      </c>
      <c r="J29" s="127">
        <f>2.26/100</f>
        <v>2.2599999999999999E-2</v>
      </c>
      <c r="K29" s="127">
        <f>J29</f>
        <v>2.2599999999999999E-2</v>
      </c>
      <c r="L29" s="127">
        <f>K29</f>
        <v>2.2599999999999999E-2</v>
      </c>
      <c r="M29" s="127">
        <f>L29</f>
        <v>2.2599999999999999E-2</v>
      </c>
      <c r="N29" s="127">
        <f>M29</f>
        <v>2.2599999999999999E-2</v>
      </c>
      <c r="O29" s="127">
        <f>N29</f>
        <v>2.2599999999999999E-2</v>
      </c>
    </row>
    <row r="31" spans="2:15" x14ac:dyDescent="0.25">
      <c r="B31" s="112" t="s">
        <v>202</v>
      </c>
      <c r="D31" s="128">
        <f>SUM(D9:D29)</f>
        <v>11.0618</v>
      </c>
      <c r="E31" s="127">
        <f t="shared" ref="E31:O31" si="6">E29+E26+E13+E11</f>
        <v>12.037100000000001</v>
      </c>
      <c r="F31" s="127">
        <f t="shared" si="6"/>
        <v>16.702664166666668</v>
      </c>
      <c r="G31" s="127">
        <f t="shared" si="6"/>
        <v>13.657642375000002</v>
      </c>
      <c r="H31" s="127">
        <f t="shared" si="6"/>
        <v>11.31956949375</v>
      </c>
      <c r="I31" s="127">
        <f t="shared" si="6"/>
        <v>10.8781329684375</v>
      </c>
      <c r="J31" s="127">
        <f t="shared" si="6"/>
        <v>8.9034246168593754</v>
      </c>
      <c r="K31" s="127">
        <f t="shared" si="6"/>
        <v>5.1259408477023438</v>
      </c>
      <c r="L31" s="127">
        <f t="shared" si="6"/>
        <v>5.1705828900874611</v>
      </c>
      <c r="M31" s="127">
        <f t="shared" si="6"/>
        <v>5.4474570345918334</v>
      </c>
      <c r="N31" s="127">
        <f t="shared" si="6"/>
        <v>4.3166748863214259</v>
      </c>
      <c r="O31" s="127">
        <f t="shared" si="6"/>
        <v>4.3683536306374968</v>
      </c>
    </row>
    <row r="33" spans="2:15" x14ac:dyDescent="0.25">
      <c r="B33" s="112" t="s">
        <v>203</v>
      </c>
      <c r="C33" s="112"/>
      <c r="D33" s="112"/>
    </row>
    <row r="35" spans="2:15" x14ac:dyDescent="0.25">
      <c r="B35" s="102" t="s">
        <v>204</v>
      </c>
    </row>
    <row r="37" spans="2:15" x14ac:dyDescent="0.25">
      <c r="B37" s="102" t="s">
        <v>205</v>
      </c>
      <c r="C37" s="102">
        <v>46.05</v>
      </c>
      <c r="E37" s="113">
        <v>43.69</v>
      </c>
      <c r="F37" s="113">
        <f>E37+E40</f>
        <v>37.449999999999996</v>
      </c>
      <c r="G37" s="113">
        <f t="shared" ref="G37:M37" si="7">F37+F40</f>
        <v>29.389999999999993</v>
      </c>
      <c r="H37" s="113">
        <f t="shared" si="7"/>
        <v>20.829999999999991</v>
      </c>
      <c r="I37" s="113">
        <f t="shared" si="7"/>
        <v>14.644799999999991</v>
      </c>
      <c r="J37" s="113">
        <f t="shared" si="7"/>
        <v>7.8595999999999915</v>
      </c>
      <c r="K37" s="113">
        <f t="shared" si="7"/>
        <v>3.0895999999999919</v>
      </c>
      <c r="L37" s="113">
        <f t="shared" si="7"/>
        <v>2.1395999999999917</v>
      </c>
      <c r="M37" s="113">
        <f t="shared" si="7"/>
        <v>1.1895999999999918</v>
      </c>
      <c r="N37" s="113">
        <v>0</v>
      </c>
      <c r="O37" s="113">
        <v>0</v>
      </c>
    </row>
    <row r="38" spans="2:15" x14ac:dyDescent="0.25">
      <c r="B38" s="102" t="s">
        <v>206</v>
      </c>
      <c r="C38" s="102">
        <v>4.5</v>
      </c>
      <c r="E38" s="113">
        <v>2.5</v>
      </c>
      <c r="F38" s="113">
        <v>0</v>
      </c>
      <c r="G38" s="113">
        <f t="shared" ref="G38:O38" si="8">F38</f>
        <v>0</v>
      </c>
      <c r="H38" s="113">
        <f t="shared" si="8"/>
        <v>0</v>
      </c>
      <c r="I38" s="113">
        <f t="shared" si="8"/>
        <v>0</v>
      </c>
      <c r="J38" s="113">
        <f t="shared" si="8"/>
        <v>0</v>
      </c>
      <c r="K38" s="113">
        <f t="shared" si="8"/>
        <v>0</v>
      </c>
      <c r="L38" s="113">
        <f t="shared" si="8"/>
        <v>0</v>
      </c>
      <c r="M38" s="113">
        <f t="shared" si="8"/>
        <v>0</v>
      </c>
      <c r="N38" s="113">
        <f t="shared" si="8"/>
        <v>0</v>
      </c>
      <c r="O38" s="113">
        <f t="shared" si="8"/>
        <v>0</v>
      </c>
    </row>
    <row r="40" spans="2:15" x14ac:dyDescent="0.25">
      <c r="B40" s="102" t="s">
        <v>207</v>
      </c>
      <c r="C40" s="102">
        <v>-6.24</v>
      </c>
      <c r="D40" s="114">
        <f>SUM(C37:C40)</f>
        <v>44.309999999999995</v>
      </c>
      <c r="E40" s="113">
        <v>-6.24</v>
      </c>
      <c r="F40" s="113">
        <v>-8.06</v>
      </c>
      <c r="G40" s="113">
        <v>-8.56</v>
      </c>
      <c r="H40" s="113">
        <f>'[44]Loan Repayment'!F99*-1/100</f>
        <v>-6.1852</v>
      </c>
      <c r="I40" s="113">
        <f>'[44]Loan Repayment'!G99*-1/100</f>
        <v>-6.7851999999999997</v>
      </c>
      <c r="J40" s="113">
        <v>-4.7699999999999996</v>
      </c>
      <c r="K40" s="113">
        <v>-0.95</v>
      </c>
      <c r="L40" s="113">
        <v>-0.95</v>
      </c>
      <c r="M40" s="113">
        <f>-1.18</f>
        <v>-1.18</v>
      </c>
      <c r="N40" s="113">
        <v>0</v>
      </c>
      <c r="O40" s="113">
        <v>0</v>
      </c>
    </row>
    <row r="41" spans="2:15" x14ac:dyDescent="0.25">
      <c r="B41" s="112" t="s">
        <v>199</v>
      </c>
      <c r="D41" s="114"/>
      <c r="E41" s="127">
        <f t="shared" ref="E41:O41" si="9">SUM(E37:E40)</f>
        <v>39.949999999999996</v>
      </c>
      <c r="F41" s="127">
        <f t="shared" si="9"/>
        <v>29.389999999999993</v>
      </c>
      <c r="G41" s="127">
        <f t="shared" si="9"/>
        <v>20.829999999999991</v>
      </c>
      <c r="H41" s="127">
        <f t="shared" si="9"/>
        <v>14.644799999999991</v>
      </c>
      <c r="I41" s="127">
        <f t="shared" si="9"/>
        <v>7.8595999999999915</v>
      </c>
      <c r="J41" s="127">
        <f t="shared" si="9"/>
        <v>3.0895999999999919</v>
      </c>
      <c r="K41" s="127">
        <f t="shared" si="9"/>
        <v>2.1395999999999917</v>
      </c>
      <c r="L41" s="127">
        <f t="shared" si="9"/>
        <v>1.1895999999999918</v>
      </c>
      <c r="M41" s="127">
        <f t="shared" si="9"/>
        <v>9.5999999999918373E-3</v>
      </c>
      <c r="N41" s="127">
        <f t="shared" si="9"/>
        <v>0</v>
      </c>
      <c r="O41" s="127">
        <f t="shared" si="9"/>
        <v>0</v>
      </c>
    </row>
    <row r="43" spans="2:15" x14ac:dyDescent="0.25">
      <c r="B43" s="112" t="s">
        <v>208</v>
      </c>
      <c r="C43" s="112"/>
      <c r="D43" s="112"/>
    </row>
    <row r="45" spans="2:15" x14ac:dyDescent="0.25">
      <c r="B45" s="102" t="s">
        <v>209</v>
      </c>
      <c r="C45" s="102">
        <v>1.61</v>
      </c>
      <c r="D45" s="102">
        <f>C45</f>
        <v>1.61</v>
      </c>
      <c r="E45" s="127">
        <v>1.61</v>
      </c>
      <c r="F45" s="127">
        <f>E45-[44]PL!G16</f>
        <v>1.1506000000000001</v>
      </c>
      <c r="G45" s="127">
        <f>F45-[44]PL!H16</f>
        <v>0.69120000000000004</v>
      </c>
      <c r="H45" s="127">
        <f>G45-[44]PL!I16</f>
        <v>0.23180000000000006</v>
      </c>
      <c r="I45" s="113">
        <f>H45-[44]PL!J16</f>
        <v>-0.22819999999999996</v>
      </c>
      <c r="J45" s="113">
        <v>0</v>
      </c>
      <c r="K45" s="113">
        <v>0</v>
      </c>
      <c r="L45" s="113">
        <v>0</v>
      </c>
      <c r="M45" s="113">
        <v>0</v>
      </c>
      <c r="N45" s="113">
        <v>0</v>
      </c>
      <c r="O45" s="113">
        <v>0</v>
      </c>
    </row>
    <row r="47" spans="2:15" x14ac:dyDescent="0.25">
      <c r="B47" s="112" t="s">
        <v>210</v>
      </c>
    </row>
    <row r="48" spans="2:15" x14ac:dyDescent="0.25">
      <c r="B48" s="102" t="s">
        <v>201</v>
      </c>
      <c r="C48" s="102">
        <v>0.15</v>
      </c>
      <c r="D48" s="102">
        <f>C48</f>
        <v>0.15</v>
      </c>
      <c r="E48" s="127">
        <f>15.17/100</f>
        <v>0.1517</v>
      </c>
      <c r="F48" s="127">
        <v>0.15</v>
      </c>
      <c r="G48" s="113">
        <v>0.15</v>
      </c>
      <c r="H48" s="113">
        <v>0.15</v>
      </c>
      <c r="I48" s="113">
        <v>0.15</v>
      </c>
      <c r="J48" s="113">
        <v>0.15</v>
      </c>
      <c r="K48" s="113">
        <v>0.15</v>
      </c>
      <c r="L48" s="113">
        <v>0.15</v>
      </c>
      <c r="M48" s="113">
        <v>0.15</v>
      </c>
      <c r="N48" s="113">
        <v>0.15</v>
      </c>
      <c r="O48" s="113">
        <v>0.15</v>
      </c>
    </row>
    <row r="50" spans="2:15" x14ac:dyDescent="0.25">
      <c r="D50" s="128">
        <f>SUM(D40:D49)</f>
        <v>46.069999999999993</v>
      </c>
      <c r="E50" s="127">
        <f t="shared" ref="E50:O50" si="10">E41+E45+E48</f>
        <v>41.711699999999993</v>
      </c>
      <c r="F50" s="127">
        <f t="shared" si="10"/>
        <v>30.690599999999993</v>
      </c>
      <c r="G50" s="127">
        <f t="shared" si="10"/>
        <v>21.671199999999988</v>
      </c>
      <c r="H50" s="127">
        <f t="shared" si="10"/>
        <v>15.026599999999991</v>
      </c>
      <c r="I50" s="127">
        <f t="shared" si="10"/>
        <v>7.7813999999999917</v>
      </c>
      <c r="J50" s="127">
        <f t="shared" si="10"/>
        <v>3.2395999999999918</v>
      </c>
      <c r="K50" s="127">
        <f t="shared" si="10"/>
        <v>2.2895999999999916</v>
      </c>
      <c r="L50" s="127">
        <f t="shared" si="10"/>
        <v>1.3395999999999917</v>
      </c>
      <c r="M50" s="127">
        <f t="shared" si="10"/>
        <v>0.15959999999999183</v>
      </c>
      <c r="N50" s="127">
        <f t="shared" si="10"/>
        <v>0.15</v>
      </c>
      <c r="O50" s="127">
        <f t="shared" si="10"/>
        <v>0.15</v>
      </c>
    </row>
    <row r="52" spans="2:15" x14ac:dyDescent="0.25">
      <c r="B52" s="112" t="s">
        <v>41</v>
      </c>
      <c r="C52" s="112"/>
      <c r="D52" s="112"/>
    </row>
    <row r="54" spans="2:15" x14ac:dyDescent="0.25">
      <c r="B54" s="102" t="s">
        <v>211</v>
      </c>
      <c r="C54" s="102">
        <v>7.56</v>
      </c>
      <c r="D54" s="102">
        <f>C54</f>
        <v>7.56</v>
      </c>
      <c r="E54" s="113">
        <f t="shared" ref="E54:O54" si="11">755.89/100</f>
        <v>7.5588999999999995</v>
      </c>
      <c r="F54" s="113">
        <f t="shared" si="11"/>
        <v>7.5588999999999995</v>
      </c>
      <c r="G54" s="113">
        <f t="shared" si="11"/>
        <v>7.5588999999999995</v>
      </c>
      <c r="H54" s="113">
        <f t="shared" si="11"/>
        <v>7.5588999999999995</v>
      </c>
      <c r="I54" s="113">
        <f t="shared" si="11"/>
        <v>7.5588999999999995</v>
      </c>
      <c r="J54" s="113">
        <f t="shared" si="11"/>
        <v>7.5588999999999995</v>
      </c>
      <c r="K54" s="113">
        <f t="shared" si="11"/>
        <v>7.5588999999999995</v>
      </c>
      <c r="L54" s="113">
        <f t="shared" si="11"/>
        <v>7.5588999999999995</v>
      </c>
      <c r="M54" s="113">
        <f t="shared" si="11"/>
        <v>7.5588999999999995</v>
      </c>
      <c r="N54" s="113">
        <f t="shared" si="11"/>
        <v>7.5588999999999995</v>
      </c>
      <c r="O54" s="113">
        <f t="shared" si="11"/>
        <v>7.5588999999999995</v>
      </c>
    </row>
    <row r="56" spans="2:15" x14ac:dyDescent="0.25">
      <c r="B56" s="102" t="s">
        <v>42</v>
      </c>
    </row>
    <row r="58" spans="2:15" x14ac:dyDescent="0.25">
      <c r="B58" s="102" t="s">
        <v>212</v>
      </c>
      <c r="C58" s="102">
        <v>26.53</v>
      </c>
      <c r="E58" s="113">
        <v>26.53</v>
      </c>
      <c r="F58" s="113">
        <f>E58</f>
        <v>26.53</v>
      </c>
      <c r="G58" s="113">
        <f>F58</f>
        <v>26.53</v>
      </c>
      <c r="H58" s="113">
        <f>F58</f>
        <v>26.53</v>
      </c>
      <c r="I58" s="113">
        <f t="shared" ref="I58:O58" si="12">H58</f>
        <v>26.53</v>
      </c>
      <c r="J58" s="113">
        <f t="shared" si="12"/>
        <v>26.53</v>
      </c>
      <c r="K58" s="113">
        <f t="shared" si="12"/>
        <v>26.53</v>
      </c>
      <c r="L58" s="113">
        <f t="shared" si="12"/>
        <v>26.53</v>
      </c>
      <c r="M58" s="113">
        <f t="shared" si="12"/>
        <v>26.53</v>
      </c>
      <c r="N58" s="113">
        <f t="shared" si="12"/>
        <v>26.53</v>
      </c>
      <c r="O58" s="113">
        <f t="shared" si="12"/>
        <v>26.53</v>
      </c>
    </row>
    <row r="59" spans="2:15" x14ac:dyDescent="0.25">
      <c r="B59" s="102" t="s">
        <v>213</v>
      </c>
      <c r="C59" s="102">
        <v>4.34</v>
      </c>
      <c r="D59" s="128">
        <f>SUM(C54:C59)</f>
        <v>38.430000000000007</v>
      </c>
      <c r="E59" s="113">
        <f>433.87/100</f>
        <v>4.3387000000000002</v>
      </c>
      <c r="F59" s="113">
        <f>E59+'PL existing'!E22</f>
        <v>8.4017035903253472</v>
      </c>
      <c r="G59" s="113">
        <f>F59+'PL existing'!F22</f>
        <v>14.697735007563264</v>
      </c>
      <c r="H59" s="113">
        <f>G59+'PL existing'!G22</f>
        <v>23.173526102176332</v>
      </c>
      <c r="I59" s="113">
        <f>H59+'PL existing'!H22</f>
        <v>33.61256329089931</v>
      </c>
      <c r="J59" s="113">
        <f>I59+'PL existing'!I22</f>
        <v>45.657582907778377</v>
      </c>
      <c r="K59" s="113">
        <f>J59+'PL existing'!J22</f>
        <v>59.183830543297006</v>
      </c>
      <c r="L59" s="113">
        <f>K59+'PL existing'!K22</f>
        <v>74.09867057950656</v>
      </c>
      <c r="M59" s="113">
        <f>L59+'PL existing'!L22</f>
        <v>90.224724175807225</v>
      </c>
      <c r="N59" s="113">
        <f>M59+'PL existing'!M22</f>
        <v>107.54321419259406</v>
      </c>
      <c r="O59" s="113">
        <f>N59+'PL existing'!N22</f>
        <v>126.0265124238942</v>
      </c>
    </row>
    <row r="60" spans="2:15" x14ac:dyDescent="0.25">
      <c r="D60" s="128"/>
    </row>
    <row r="61" spans="2:15" x14ac:dyDescent="0.25">
      <c r="B61" s="102" t="s">
        <v>214</v>
      </c>
      <c r="E61" s="127">
        <f t="shared" ref="E61:O61" si="13">SUM(E54:E59)</f>
        <v>38.427600000000005</v>
      </c>
      <c r="F61" s="127">
        <f t="shared" si="13"/>
        <v>42.49060359032535</v>
      </c>
      <c r="G61" s="127">
        <f t="shared" si="13"/>
        <v>48.786635007563262</v>
      </c>
      <c r="H61" s="127">
        <f t="shared" si="13"/>
        <v>57.262426102176335</v>
      </c>
      <c r="I61" s="127">
        <f t="shared" si="13"/>
        <v>67.701463290899312</v>
      </c>
      <c r="J61" s="127">
        <f t="shared" si="13"/>
        <v>79.746482907778386</v>
      </c>
      <c r="K61" s="127">
        <f t="shared" si="13"/>
        <v>93.272730543297001</v>
      </c>
      <c r="L61" s="127">
        <f t="shared" si="13"/>
        <v>108.18757057950657</v>
      </c>
      <c r="M61" s="127">
        <f t="shared" si="13"/>
        <v>124.31362417580723</v>
      </c>
      <c r="N61" s="127">
        <f t="shared" si="13"/>
        <v>141.63211419259406</v>
      </c>
      <c r="O61" s="127">
        <f t="shared" si="13"/>
        <v>160.11541242389421</v>
      </c>
    </row>
    <row r="62" spans="2:15" ht="15.75" thickBot="1" x14ac:dyDescent="0.3">
      <c r="D62" s="129">
        <f>D59+D50+D31</f>
        <v>95.561800000000005</v>
      </c>
      <c r="E62" s="130">
        <f t="shared" ref="E62:O62" si="14">E31+E50+E61</f>
        <v>92.176400000000001</v>
      </c>
      <c r="F62" s="130">
        <f t="shared" si="14"/>
        <v>89.883867756992004</v>
      </c>
      <c r="G62" s="130">
        <f t="shared" si="14"/>
        <v>84.115477382563256</v>
      </c>
      <c r="H62" s="130">
        <f t="shared" si="14"/>
        <v>83.608595595926317</v>
      </c>
      <c r="I62" s="130">
        <f t="shared" si="14"/>
        <v>86.360996259336801</v>
      </c>
      <c r="J62" s="130">
        <f t="shared" si="14"/>
        <v>91.88950752463775</v>
      </c>
      <c r="K62" s="130">
        <f t="shared" si="14"/>
        <v>100.68827139099933</v>
      </c>
      <c r="L62" s="130">
        <f t="shared" si="14"/>
        <v>114.69775346959402</v>
      </c>
      <c r="M62" s="130">
        <f t="shared" si="14"/>
        <v>129.92068121039907</v>
      </c>
      <c r="N62" s="130">
        <f t="shared" si="14"/>
        <v>146.09878907891547</v>
      </c>
      <c r="O62" s="130">
        <f t="shared" si="14"/>
        <v>164.63376605453172</v>
      </c>
    </row>
    <row r="63" spans="2:15" ht="15.75" thickTop="1" x14ac:dyDescent="0.25"/>
    <row r="64" spans="2:15" x14ac:dyDescent="0.25">
      <c r="B64" s="112" t="s">
        <v>215</v>
      </c>
      <c r="C64" s="112"/>
      <c r="D64" s="112"/>
    </row>
    <row r="65" spans="2:15" x14ac:dyDescent="0.25">
      <c r="B65" s="102" t="s">
        <v>216</v>
      </c>
      <c r="C65" s="102">
        <v>39.270000000000003</v>
      </c>
      <c r="E65" s="113">
        <f>'[44]DEP-Co''sAct'!C122/100</f>
        <v>39.26545814</v>
      </c>
      <c r="F65" s="113">
        <f>'[44]DEP-Co''sAct'!D122/100</f>
        <v>45.975495168031991</v>
      </c>
      <c r="G65" s="113">
        <f>'[44]DEP-Co''sAct'!E122/100</f>
        <v>39.048224577118368</v>
      </c>
      <c r="H65" s="113">
        <f>'[44]DEP-Co''sAct'!F122/100</f>
        <v>33.368293868185226</v>
      </c>
      <c r="I65" s="113">
        <f>'[44]DEP-Co''sAct'!G122/100</f>
        <v>28.693795394624395</v>
      </c>
      <c r="J65" s="113">
        <f>'[44]DEP-Co''sAct'!H122/100</f>
        <v>24.83219099556807</v>
      </c>
      <c r="K65" s="113">
        <f>'[44]DEP-Co''sAct'!I122/100</f>
        <v>21.629606865381302</v>
      </c>
      <c r="L65" s="113">
        <f>'[44]DEP-Co''sAct'!J122/100</f>
        <v>18.962732339508147</v>
      </c>
      <c r="M65" s="113">
        <f>'[44]DEP-Co''sAct'!K122/100</f>
        <v>16.732536161160841</v>
      </c>
      <c r="N65" s="113">
        <f>'[44]DEP-Co''sAct'!L122/100</f>
        <v>14.859331003315656</v>
      </c>
      <c r="O65" s="113">
        <f>'[44]DEP-Co''sAct'!M122/100</f>
        <v>13.278871875895893</v>
      </c>
    </row>
    <row r="66" spans="2:15" x14ac:dyDescent="0.25">
      <c r="B66" s="102" t="s">
        <v>217</v>
      </c>
      <c r="C66" s="102">
        <v>12.15</v>
      </c>
      <c r="E66" s="113">
        <f>1214.8/100</f>
        <v>12.148</v>
      </c>
      <c r="F66" s="113">
        <v>0</v>
      </c>
      <c r="G66" s="113">
        <v>0</v>
      </c>
      <c r="H66" s="113">
        <v>0</v>
      </c>
      <c r="I66" s="113">
        <v>0</v>
      </c>
      <c r="J66" s="113">
        <v>0</v>
      </c>
      <c r="K66" s="113">
        <v>0</v>
      </c>
      <c r="L66" s="113">
        <v>0</v>
      </c>
      <c r="M66" s="113">
        <v>0</v>
      </c>
      <c r="N66" s="113">
        <v>0</v>
      </c>
      <c r="O66" s="113">
        <v>0</v>
      </c>
    </row>
    <row r="67" spans="2:15" x14ac:dyDescent="0.25">
      <c r="B67" s="102" t="s">
        <v>218</v>
      </c>
      <c r="C67" s="102">
        <v>0.01</v>
      </c>
      <c r="E67" s="113">
        <f>1/100</f>
        <v>0.01</v>
      </c>
      <c r="F67" s="113">
        <f t="shared" ref="F67:O67" si="15">E67</f>
        <v>0.01</v>
      </c>
      <c r="G67" s="113">
        <f t="shared" si="15"/>
        <v>0.01</v>
      </c>
      <c r="H67" s="113">
        <f t="shared" si="15"/>
        <v>0.01</v>
      </c>
      <c r="I67" s="113">
        <f t="shared" si="15"/>
        <v>0.01</v>
      </c>
      <c r="J67" s="113">
        <f t="shared" si="15"/>
        <v>0.01</v>
      </c>
      <c r="K67" s="113">
        <f t="shared" si="15"/>
        <v>0.01</v>
      </c>
      <c r="L67" s="113">
        <f t="shared" si="15"/>
        <v>0.01</v>
      </c>
      <c r="M67" s="113">
        <f t="shared" si="15"/>
        <v>0.01</v>
      </c>
      <c r="N67" s="113">
        <f t="shared" si="15"/>
        <v>0.01</v>
      </c>
      <c r="O67" s="113">
        <f t="shared" si="15"/>
        <v>0.01</v>
      </c>
    </row>
    <row r="68" spans="2:15" x14ac:dyDescent="0.25">
      <c r="B68" s="102" t="s">
        <v>219</v>
      </c>
      <c r="C68" s="102">
        <v>0.63</v>
      </c>
      <c r="D68" s="114">
        <f>SUM(C65:C68)</f>
        <v>52.06</v>
      </c>
      <c r="E68" s="113">
        <f>63.44/100</f>
        <v>0.63439999999999996</v>
      </c>
      <c r="F68" s="113">
        <f>0.63+[44]PL!G20*-1</f>
        <v>0.77723656229334881</v>
      </c>
      <c r="G68" s="113">
        <f>F68+[44]PL!H20*-1</f>
        <v>0.92435871626556965</v>
      </c>
      <c r="H68" s="113">
        <f>G68+[44]PL!I20*-1</f>
        <v>0.97980597657738711</v>
      </c>
      <c r="I68" s="113">
        <f>H68+[44]PL!J20*-1</f>
        <v>0.97258385526453084</v>
      </c>
      <c r="J68" s="113">
        <f>I68+[44]PL!K20*-1</f>
        <v>0.92401173004119075</v>
      </c>
      <c r="K68" s="113">
        <f>J68+[44]PL!L20*-1</f>
        <v>0.84966905981010377</v>
      </c>
      <c r="L68" s="113">
        <f>K68+[44]PL!M20*-1</f>
        <v>0.76081874150723217</v>
      </c>
      <c r="M68" s="113">
        <f>L68+[44]PL!N20*-1</f>
        <v>0.665477007501316</v>
      </c>
      <c r="N68" s="113">
        <f>M68+[44]PL!O20*-1</f>
        <v>0.56922722381220991</v>
      </c>
      <c r="O68" s="113">
        <f>N68+[44]PL!P20*-1</f>
        <v>0.4758411902380888</v>
      </c>
    </row>
    <row r="69" spans="2:15" x14ac:dyDescent="0.25">
      <c r="B69" s="112" t="s">
        <v>191</v>
      </c>
      <c r="D69" s="114"/>
      <c r="E69" s="127">
        <f t="shared" ref="E69:O69" si="16">SUM(E65:E68)</f>
        <v>52.05785814</v>
      </c>
      <c r="F69" s="127">
        <f t="shared" si="16"/>
        <v>46.762731730325335</v>
      </c>
      <c r="G69" s="127">
        <f t="shared" si="16"/>
        <v>39.982583293383939</v>
      </c>
      <c r="H69" s="127">
        <f t="shared" si="16"/>
        <v>34.358099844762613</v>
      </c>
      <c r="I69" s="127">
        <f t="shared" si="16"/>
        <v>29.676379249888928</v>
      </c>
      <c r="J69" s="127">
        <f t="shared" si="16"/>
        <v>25.766202725609261</v>
      </c>
      <c r="K69" s="127">
        <f t="shared" si="16"/>
        <v>22.489275925191407</v>
      </c>
      <c r="L69" s="127">
        <f t="shared" si="16"/>
        <v>19.733551081015381</v>
      </c>
      <c r="M69" s="127">
        <f t="shared" si="16"/>
        <v>17.408013168662158</v>
      </c>
      <c r="N69" s="127">
        <f t="shared" si="16"/>
        <v>15.438558227127865</v>
      </c>
      <c r="O69" s="127">
        <f t="shared" si="16"/>
        <v>13.764713066133982</v>
      </c>
    </row>
    <row r="70" spans="2:15" x14ac:dyDescent="0.25">
      <c r="D70" s="114"/>
    </row>
    <row r="71" spans="2:15" x14ac:dyDescent="0.25">
      <c r="B71" s="112" t="s">
        <v>220</v>
      </c>
      <c r="C71" s="112"/>
      <c r="D71" s="112"/>
    </row>
    <row r="72" spans="2:15" x14ac:dyDescent="0.25">
      <c r="B72" s="102" t="s">
        <v>221</v>
      </c>
      <c r="C72" s="102">
        <v>10.130000000000001</v>
      </c>
      <c r="E72" s="113">
        <f>10.13</f>
        <v>10.130000000000001</v>
      </c>
      <c r="F72" s="113">
        <f t="shared" ref="F72:O74" si="17">E72</f>
        <v>10.130000000000001</v>
      </c>
      <c r="G72" s="113">
        <f t="shared" si="17"/>
        <v>10.130000000000001</v>
      </c>
      <c r="H72" s="113">
        <f t="shared" si="17"/>
        <v>10.130000000000001</v>
      </c>
      <c r="I72" s="113">
        <v>9.5</v>
      </c>
      <c r="J72" s="113">
        <v>9.5</v>
      </c>
      <c r="K72" s="113">
        <v>9.5</v>
      </c>
      <c r="L72" s="113">
        <v>9.5</v>
      </c>
      <c r="M72" s="113">
        <v>9.5</v>
      </c>
      <c r="N72" s="113">
        <v>9.5</v>
      </c>
      <c r="O72" s="113">
        <v>9.5</v>
      </c>
    </row>
    <row r="73" spans="2:15" x14ac:dyDescent="0.25">
      <c r="B73" s="102" t="s">
        <v>222</v>
      </c>
      <c r="C73" s="113">
        <f>1.46-0.76</f>
        <v>0.7</v>
      </c>
      <c r="E73" s="113">
        <v>0.7</v>
      </c>
      <c r="F73" s="113">
        <f t="shared" si="17"/>
        <v>0.7</v>
      </c>
      <c r="G73" s="113">
        <f t="shared" si="17"/>
        <v>0.7</v>
      </c>
      <c r="H73" s="113">
        <f t="shared" si="17"/>
        <v>0.7</v>
      </c>
      <c r="I73" s="113">
        <f t="shared" si="17"/>
        <v>0.7</v>
      </c>
      <c r="J73" s="113">
        <f t="shared" si="17"/>
        <v>0.7</v>
      </c>
      <c r="K73" s="113">
        <f t="shared" si="17"/>
        <v>0.7</v>
      </c>
      <c r="L73" s="113">
        <f t="shared" si="17"/>
        <v>0.7</v>
      </c>
      <c r="M73" s="113">
        <f t="shared" si="17"/>
        <v>0.7</v>
      </c>
      <c r="N73" s="113">
        <f t="shared" si="17"/>
        <v>0.7</v>
      </c>
      <c r="O73" s="113">
        <f t="shared" si="17"/>
        <v>0.7</v>
      </c>
    </row>
    <row r="74" spans="2:15" x14ac:dyDescent="0.25">
      <c r="B74" s="102" t="s">
        <v>223</v>
      </c>
      <c r="C74" s="102">
        <v>10.27</v>
      </c>
      <c r="D74" s="114">
        <f>SUM(C72:C74)</f>
        <v>21.1</v>
      </c>
      <c r="E74" s="113">
        <v>10.27</v>
      </c>
      <c r="F74" s="113">
        <f t="shared" si="17"/>
        <v>10.27</v>
      </c>
      <c r="G74" s="113">
        <f t="shared" si="17"/>
        <v>10.27</v>
      </c>
      <c r="H74" s="113">
        <f t="shared" si="17"/>
        <v>10.27</v>
      </c>
      <c r="I74" s="113">
        <f t="shared" si="17"/>
        <v>10.27</v>
      </c>
      <c r="J74" s="113">
        <f t="shared" si="17"/>
        <v>10.27</v>
      </c>
      <c r="K74" s="113">
        <f t="shared" si="17"/>
        <v>10.27</v>
      </c>
      <c r="L74" s="113">
        <f t="shared" si="17"/>
        <v>10.27</v>
      </c>
      <c r="M74" s="113">
        <f t="shared" si="17"/>
        <v>10.27</v>
      </c>
      <c r="N74" s="113">
        <f t="shared" si="17"/>
        <v>10.27</v>
      </c>
      <c r="O74" s="113">
        <f t="shared" si="17"/>
        <v>10.27</v>
      </c>
    </row>
    <row r="75" spans="2:15" x14ac:dyDescent="0.25">
      <c r="B75" s="112" t="s">
        <v>224</v>
      </c>
      <c r="D75" s="114"/>
      <c r="E75" s="127">
        <f t="shared" ref="E75:O75" si="18">SUM(E72:E74)</f>
        <v>21.1</v>
      </c>
      <c r="F75" s="127">
        <f t="shared" si="18"/>
        <v>21.1</v>
      </c>
      <c r="G75" s="127">
        <f t="shared" si="18"/>
        <v>21.1</v>
      </c>
      <c r="H75" s="127">
        <f t="shared" si="18"/>
        <v>21.1</v>
      </c>
      <c r="I75" s="127">
        <f t="shared" si="18"/>
        <v>20.47</v>
      </c>
      <c r="J75" s="127">
        <f t="shared" si="18"/>
        <v>20.47</v>
      </c>
      <c r="K75" s="127">
        <f t="shared" si="18"/>
        <v>20.47</v>
      </c>
      <c r="L75" s="127">
        <f t="shared" si="18"/>
        <v>20.47</v>
      </c>
      <c r="M75" s="127">
        <f t="shared" si="18"/>
        <v>20.47</v>
      </c>
      <c r="N75" s="127">
        <f t="shared" si="18"/>
        <v>20.47</v>
      </c>
      <c r="O75" s="127">
        <f t="shared" si="18"/>
        <v>20.47</v>
      </c>
    </row>
    <row r="77" spans="2:15" x14ac:dyDescent="0.25">
      <c r="B77" s="112" t="s">
        <v>225</v>
      </c>
      <c r="C77" s="112"/>
      <c r="D77" s="112"/>
    </row>
    <row r="78" spans="2:15" x14ac:dyDescent="0.25">
      <c r="B78" s="102" t="s">
        <v>226</v>
      </c>
      <c r="C78" s="113">
        <v>0.06</v>
      </c>
      <c r="E78" s="113">
        <v>0.06</v>
      </c>
      <c r="F78" s="113">
        <f>E78</f>
        <v>0.06</v>
      </c>
      <c r="G78" s="113">
        <f t="shared" ref="G78:O81" si="19">F78</f>
        <v>0.06</v>
      </c>
      <c r="H78" s="113">
        <f t="shared" si="19"/>
        <v>0.06</v>
      </c>
      <c r="I78" s="113">
        <f t="shared" si="19"/>
        <v>0.06</v>
      </c>
      <c r="J78" s="113">
        <f t="shared" si="19"/>
        <v>0.06</v>
      </c>
      <c r="K78" s="113">
        <f t="shared" si="19"/>
        <v>0.06</v>
      </c>
      <c r="L78" s="113">
        <f t="shared" si="19"/>
        <v>0.06</v>
      </c>
      <c r="M78" s="113">
        <f t="shared" si="19"/>
        <v>0.06</v>
      </c>
      <c r="N78" s="113">
        <f t="shared" si="19"/>
        <v>0.06</v>
      </c>
      <c r="O78" s="113">
        <f t="shared" si="19"/>
        <v>0.06</v>
      </c>
    </row>
    <row r="79" spans="2:15" x14ac:dyDescent="0.25">
      <c r="B79" s="102" t="s">
        <v>81</v>
      </c>
      <c r="C79" s="113">
        <v>0.69</v>
      </c>
      <c r="E79" s="113">
        <v>0.69</v>
      </c>
      <c r="F79" s="113">
        <f>E79</f>
        <v>0.69</v>
      </c>
      <c r="G79" s="113">
        <f t="shared" si="19"/>
        <v>0.69</v>
      </c>
      <c r="H79" s="113">
        <f t="shared" si="19"/>
        <v>0.69</v>
      </c>
      <c r="I79" s="113">
        <f t="shared" si="19"/>
        <v>0.69</v>
      </c>
      <c r="J79" s="113">
        <f t="shared" si="19"/>
        <v>0.69</v>
      </c>
      <c r="K79" s="113">
        <f t="shared" si="19"/>
        <v>0.69</v>
      </c>
      <c r="L79" s="113">
        <f t="shared" si="19"/>
        <v>0.69</v>
      </c>
      <c r="M79" s="113">
        <f t="shared" si="19"/>
        <v>0.69</v>
      </c>
      <c r="N79" s="113">
        <f t="shared" si="19"/>
        <v>0.69</v>
      </c>
      <c r="O79" s="113">
        <f t="shared" si="19"/>
        <v>0.69</v>
      </c>
    </row>
    <row r="80" spans="2:15" x14ac:dyDescent="0.25">
      <c r="B80" s="102" t="s">
        <v>227</v>
      </c>
      <c r="C80" s="113">
        <v>0.02</v>
      </c>
      <c r="E80" s="113">
        <v>0.02</v>
      </c>
      <c r="F80" s="113">
        <f>E80</f>
        <v>0.02</v>
      </c>
      <c r="G80" s="113">
        <f t="shared" si="19"/>
        <v>0.02</v>
      </c>
      <c r="H80" s="113">
        <f t="shared" si="19"/>
        <v>0.02</v>
      </c>
      <c r="I80" s="113">
        <f t="shared" si="19"/>
        <v>0.02</v>
      </c>
      <c r="J80" s="113">
        <f t="shared" si="19"/>
        <v>0.02</v>
      </c>
      <c r="K80" s="113">
        <f t="shared" si="19"/>
        <v>0.02</v>
      </c>
      <c r="L80" s="113">
        <f t="shared" si="19"/>
        <v>0.02</v>
      </c>
      <c r="M80" s="113">
        <f t="shared" si="19"/>
        <v>0.02</v>
      </c>
      <c r="N80" s="113">
        <f t="shared" si="19"/>
        <v>0.02</v>
      </c>
      <c r="O80" s="113">
        <f t="shared" si="19"/>
        <v>0.02</v>
      </c>
    </row>
    <row r="81" spans="2:15" x14ac:dyDescent="0.25">
      <c r="B81" s="102" t="s">
        <v>228</v>
      </c>
      <c r="C81" s="113">
        <v>1.5</v>
      </c>
      <c r="D81" s="114">
        <f>SUM(C78:C81)</f>
        <v>2.27</v>
      </c>
      <c r="E81" s="113">
        <v>1.5</v>
      </c>
      <c r="F81" s="113">
        <f>E81</f>
        <v>1.5</v>
      </c>
      <c r="G81" s="113">
        <f t="shared" si="19"/>
        <v>1.5</v>
      </c>
      <c r="H81" s="113">
        <f t="shared" si="19"/>
        <v>1.5</v>
      </c>
      <c r="I81" s="113">
        <f t="shared" si="19"/>
        <v>1.5</v>
      </c>
      <c r="J81" s="113">
        <f t="shared" si="19"/>
        <v>1.5</v>
      </c>
      <c r="K81" s="113">
        <f t="shared" si="19"/>
        <v>1.5</v>
      </c>
      <c r="L81" s="113">
        <f t="shared" si="19"/>
        <v>1.5</v>
      </c>
      <c r="M81" s="113">
        <f t="shared" si="19"/>
        <v>1.5</v>
      </c>
      <c r="N81" s="113">
        <f t="shared" si="19"/>
        <v>1.5</v>
      </c>
      <c r="O81" s="113">
        <f t="shared" si="19"/>
        <v>1.5</v>
      </c>
    </row>
    <row r="82" spans="2:15" x14ac:dyDescent="0.25">
      <c r="B82" s="112" t="s">
        <v>191</v>
      </c>
      <c r="E82" s="127">
        <f t="shared" ref="E82:O82" si="20">SUM(E78:E81)</f>
        <v>2.27</v>
      </c>
      <c r="F82" s="127">
        <f t="shared" si="20"/>
        <v>2.27</v>
      </c>
      <c r="G82" s="127">
        <f t="shared" si="20"/>
        <v>2.27</v>
      </c>
      <c r="H82" s="127">
        <f t="shared" si="20"/>
        <v>2.27</v>
      </c>
      <c r="I82" s="127">
        <f t="shared" si="20"/>
        <v>2.27</v>
      </c>
      <c r="J82" s="127">
        <f t="shared" si="20"/>
        <v>2.27</v>
      </c>
      <c r="K82" s="127">
        <f t="shared" si="20"/>
        <v>2.27</v>
      </c>
      <c r="L82" s="127">
        <f t="shared" si="20"/>
        <v>2.27</v>
      </c>
      <c r="M82" s="127">
        <f t="shared" si="20"/>
        <v>2.27</v>
      </c>
      <c r="N82" s="127">
        <f t="shared" si="20"/>
        <v>2.27</v>
      </c>
      <c r="O82" s="127">
        <f t="shared" si="20"/>
        <v>2.27</v>
      </c>
    </row>
    <row r="83" spans="2:15" x14ac:dyDescent="0.25">
      <c r="B83" s="112" t="s">
        <v>229</v>
      </c>
      <c r="D83" s="131">
        <f>D68+D74+D81</f>
        <v>75.429999999999993</v>
      </c>
      <c r="E83" s="127">
        <f t="shared" ref="E83:O83" si="21">E69+E75+E82</f>
        <v>75.427858139999998</v>
      </c>
      <c r="F83" s="127">
        <f t="shared" si="21"/>
        <v>70.132731730325332</v>
      </c>
      <c r="G83" s="127">
        <f t="shared" si="21"/>
        <v>63.352583293383944</v>
      </c>
      <c r="H83" s="127">
        <f t="shared" si="21"/>
        <v>57.728099844762617</v>
      </c>
      <c r="I83" s="127">
        <f t="shared" si="21"/>
        <v>52.416379249888926</v>
      </c>
      <c r="J83" s="127">
        <f t="shared" si="21"/>
        <v>48.506202725609263</v>
      </c>
      <c r="K83" s="127">
        <f t="shared" si="21"/>
        <v>45.229275925191409</v>
      </c>
      <c r="L83" s="127">
        <f t="shared" si="21"/>
        <v>42.47355108101538</v>
      </c>
      <c r="M83" s="127">
        <f t="shared" si="21"/>
        <v>40.14801316866216</v>
      </c>
      <c r="N83" s="127">
        <f t="shared" si="21"/>
        <v>38.178558227127866</v>
      </c>
      <c r="O83" s="127">
        <f t="shared" si="21"/>
        <v>36.504713066133981</v>
      </c>
    </row>
    <row r="85" spans="2:15" x14ac:dyDescent="0.25">
      <c r="B85" s="112" t="s">
        <v>124</v>
      </c>
      <c r="C85" s="112"/>
      <c r="D85" s="112"/>
    </row>
    <row r="87" spans="2:15" x14ac:dyDescent="0.25">
      <c r="B87" s="102" t="s">
        <v>230</v>
      </c>
      <c r="C87" s="102">
        <v>0.05</v>
      </c>
      <c r="E87" s="113">
        <f>5.38/100</f>
        <v>5.3800000000000001E-2</v>
      </c>
      <c r="F87" s="113">
        <f>0.05-0.05</f>
        <v>0</v>
      </c>
      <c r="G87" s="113">
        <v>0</v>
      </c>
      <c r="H87" s="113">
        <v>0</v>
      </c>
      <c r="I87" s="113">
        <v>0</v>
      </c>
      <c r="J87" s="113">
        <v>0</v>
      </c>
      <c r="K87" s="113">
        <v>0</v>
      </c>
      <c r="L87" s="113">
        <v>0</v>
      </c>
      <c r="M87" s="113">
        <f>L87</f>
        <v>0</v>
      </c>
      <c r="N87" s="113">
        <v>0</v>
      </c>
      <c r="O87" s="113">
        <v>0</v>
      </c>
    </row>
    <row r="88" spans="2:15" x14ac:dyDescent="0.25">
      <c r="B88" s="102" t="s">
        <v>61</v>
      </c>
      <c r="C88" s="102">
        <v>12.28</v>
      </c>
      <c r="E88" s="113">
        <f>12.28-4.35</f>
        <v>7.93</v>
      </c>
      <c r="F88" s="113">
        <v>2.057503333333333</v>
      </c>
      <c r="G88" s="113">
        <v>2.1603784999999998</v>
      </c>
      <c r="H88" s="113">
        <v>2.2683974249999999</v>
      </c>
      <c r="I88" s="113">
        <v>2.3818172962499999</v>
      </c>
      <c r="J88" s="113">
        <v>2.5009081610625001</v>
      </c>
      <c r="K88" s="113">
        <v>2.6259535691156253</v>
      </c>
      <c r="L88" s="113">
        <v>2.7572512475714066</v>
      </c>
      <c r="M88" s="113">
        <v>2.8951138099499771</v>
      </c>
      <c r="N88" s="113">
        <v>3.0398695004474763</v>
      </c>
      <c r="O88" s="113">
        <v>3.1918629754698498</v>
      </c>
    </row>
    <row r="89" spans="2:15" x14ac:dyDescent="0.25">
      <c r="B89" s="112" t="s">
        <v>231</v>
      </c>
      <c r="C89" s="112"/>
      <c r="D89" s="112"/>
    </row>
    <row r="90" spans="2:15" x14ac:dyDescent="0.25">
      <c r="B90" s="102" t="s">
        <v>231</v>
      </c>
      <c r="C90" s="102">
        <f>0.39+1.07</f>
        <v>1.46</v>
      </c>
      <c r="E90" s="113">
        <v>2.44</v>
      </c>
      <c r="F90" s="113">
        <v>11.921618676806226</v>
      </c>
      <c r="G90" s="113">
        <v>13.030482140985544</v>
      </c>
      <c r="H90" s="113">
        <v>18.239129474719942</v>
      </c>
      <c r="I90" s="113">
        <v>26.389478688341619</v>
      </c>
      <c r="J90" s="113">
        <v>35.908705831026609</v>
      </c>
      <c r="K90" s="113">
        <v>48.058962818565661</v>
      </c>
      <c r="L90" s="113">
        <v>64.892464378133937</v>
      </c>
      <c r="M90" s="113">
        <v>82.502639399929649</v>
      </c>
      <c r="N90" s="113">
        <v>100.70499704704972</v>
      </c>
      <c r="O90" s="113">
        <v>120.97135376258259</v>
      </c>
    </row>
    <row r="91" spans="2:15" x14ac:dyDescent="0.25">
      <c r="B91" s="102" t="s">
        <v>232</v>
      </c>
      <c r="C91" s="102">
        <v>1.35</v>
      </c>
      <c r="D91" s="114">
        <f>SUM(C87:C91)</f>
        <v>15.139999999999999</v>
      </c>
      <c r="E91" s="113">
        <v>1.35</v>
      </c>
      <c r="F91" s="113">
        <f>E91</f>
        <v>1.35</v>
      </c>
      <c r="G91" s="113">
        <f t="shared" ref="G91:O91" si="22">F91</f>
        <v>1.35</v>
      </c>
      <c r="H91" s="113">
        <f t="shared" si="22"/>
        <v>1.35</v>
      </c>
      <c r="I91" s="113">
        <f t="shared" si="22"/>
        <v>1.35</v>
      </c>
      <c r="J91" s="113">
        <f t="shared" si="22"/>
        <v>1.35</v>
      </c>
      <c r="K91" s="113">
        <f t="shared" si="22"/>
        <v>1.35</v>
      </c>
      <c r="L91" s="113">
        <f t="shared" si="22"/>
        <v>1.35</v>
      </c>
      <c r="M91" s="113">
        <f t="shared" si="22"/>
        <v>1.35</v>
      </c>
      <c r="N91" s="113">
        <f t="shared" si="22"/>
        <v>1.35</v>
      </c>
      <c r="O91" s="113">
        <f t="shared" si="22"/>
        <v>1.35</v>
      </c>
    </row>
    <row r="93" spans="2:15" x14ac:dyDescent="0.25">
      <c r="B93" s="112" t="s">
        <v>233</v>
      </c>
      <c r="C93" s="112"/>
      <c r="D93" s="112"/>
    </row>
    <row r="94" spans="2:15" x14ac:dyDescent="0.25">
      <c r="B94" s="102" t="s">
        <v>234</v>
      </c>
      <c r="C94" s="102">
        <v>1.46</v>
      </c>
      <c r="E94" s="113">
        <f>145.78/100</f>
        <v>1.4578</v>
      </c>
      <c r="F94" s="113">
        <v>1</v>
      </c>
      <c r="G94" s="113">
        <v>0.9</v>
      </c>
      <c r="H94" s="113">
        <v>0.8</v>
      </c>
      <c r="I94" s="113">
        <v>0.7</v>
      </c>
      <c r="J94" s="113">
        <v>0.6</v>
      </c>
      <c r="K94" s="113">
        <v>0.5</v>
      </c>
      <c r="L94" s="113">
        <v>0.4</v>
      </c>
      <c r="M94" s="113">
        <v>0.3</v>
      </c>
      <c r="N94" s="113">
        <v>0.2</v>
      </c>
      <c r="O94" s="113">
        <v>0.1</v>
      </c>
    </row>
    <row r="95" spans="2:15" x14ac:dyDescent="0.25">
      <c r="B95" s="102" t="s">
        <v>235</v>
      </c>
      <c r="C95" s="102">
        <v>0.27</v>
      </c>
      <c r="D95" s="114">
        <f>SUM(C94:C95)</f>
        <v>1.73</v>
      </c>
      <c r="E95" s="113">
        <f>27.91/100-0.01</f>
        <v>0.26910000000000001</v>
      </c>
      <c r="F95" s="113">
        <f t="shared" ref="F95:O95" si="23">E95</f>
        <v>0.26910000000000001</v>
      </c>
      <c r="G95" s="113">
        <f t="shared" si="23"/>
        <v>0.26910000000000001</v>
      </c>
      <c r="H95" s="113">
        <f t="shared" si="23"/>
        <v>0.26910000000000001</v>
      </c>
      <c r="I95" s="113">
        <f t="shared" si="23"/>
        <v>0.26910000000000001</v>
      </c>
      <c r="J95" s="113">
        <f t="shared" si="23"/>
        <v>0.26910000000000001</v>
      </c>
      <c r="K95" s="113">
        <f t="shared" si="23"/>
        <v>0.26910000000000001</v>
      </c>
      <c r="L95" s="113">
        <f t="shared" si="23"/>
        <v>0.26910000000000001</v>
      </c>
      <c r="M95" s="113">
        <f t="shared" si="23"/>
        <v>0.26910000000000001</v>
      </c>
      <c r="N95" s="113">
        <f t="shared" si="23"/>
        <v>0.26910000000000001</v>
      </c>
      <c r="O95" s="113">
        <f t="shared" si="23"/>
        <v>0.26910000000000001</v>
      </c>
    </row>
    <row r="96" spans="2:15" x14ac:dyDescent="0.25">
      <c r="B96" s="112" t="s">
        <v>236</v>
      </c>
      <c r="D96" s="114"/>
      <c r="E96" s="127">
        <f t="shared" ref="E96:O96" si="24">SUM(E94:E95)</f>
        <v>1.7269000000000001</v>
      </c>
      <c r="F96" s="127">
        <f t="shared" si="24"/>
        <v>1.2690999999999999</v>
      </c>
      <c r="G96" s="127">
        <f t="shared" si="24"/>
        <v>1.1691</v>
      </c>
      <c r="H96" s="127">
        <f t="shared" si="24"/>
        <v>1.0691000000000002</v>
      </c>
      <c r="I96" s="127">
        <f t="shared" si="24"/>
        <v>0.96909999999999996</v>
      </c>
      <c r="J96" s="127">
        <f t="shared" si="24"/>
        <v>0.86909999999999998</v>
      </c>
      <c r="K96" s="127">
        <f t="shared" si="24"/>
        <v>0.76910000000000001</v>
      </c>
      <c r="L96" s="127">
        <f t="shared" si="24"/>
        <v>0.66910000000000003</v>
      </c>
      <c r="M96" s="127">
        <f t="shared" si="24"/>
        <v>0.56909999999999994</v>
      </c>
      <c r="N96" s="127">
        <f t="shared" si="24"/>
        <v>0.46910000000000002</v>
      </c>
      <c r="O96" s="127">
        <f t="shared" si="24"/>
        <v>0.36909999999999998</v>
      </c>
    </row>
    <row r="98" spans="2:15" x14ac:dyDescent="0.25">
      <c r="B98" s="112" t="s">
        <v>237</v>
      </c>
      <c r="C98" s="112"/>
      <c r="D98" s="112"/>
    </row>
    <row r="99" spans="2:15" x14ac:dyDescent="0.25">
      <c r="B99" s="102" t="s">
        <v>238</v>
      </c>
      <c r="C99" s="102">
        <v>1.01</v>
      </c>
      <c r="E99" s="113">
        <f>100.58/100</f>
        <v>1.0058</v>
      </c>
      <c r="F99" s="113">
        <v>0.91</v>
      </c>
      <c r="G99" s="113">
        <v>0.81</v>
      </c>
      <c r="H99" s="113">
        <v>0.71</v>
      </c>
      <c r="I99" s="113">
        <v>0.61</v>
      </c>
      <c r="J99" s="113">
        <v>0.51</v>
      </c>
      <c r="K99" s="113">
        <v>0.41</v>
      </c>
      <c r="L99" s="113">
        <v>0.31</v>
      </c>
      <c r="M99" s="113">
        <v>0.21</v>
      </c>
      <c r="N99" s="113">
        <v>0.11</v>
      </c>
      <c r="O99" s="113">
        <v>0</v>
      </c>
    </row>
    <row r="100" spans="2:15" x14ac:dyDescent="0.25">
      <c r="B100" s="102" t="s">
        <v>59</v>
      </c>
      <c r="C100" s="113">
        <v>0</v>
      </c>
    </row>
    <row r="101" spans="2:15" x14ac:dyDescent="0.25">
      <c r="B101" s="102" t="s">
        <v>239</v>
      </c>
      <c r="C101" s="102">
        <v>0.01</v>
      </c>
      <c r="E101" s="113">
        <f>0.54/100</f>
        <v>5.4000000000000003E-3</v>
      </c>
      <c r="F101" s="113">
        <f t="shared" ref="F101:O103" si="25">E101</f>
        <v>5.4000000000000003E-3</v>
      </c>
      <c r="G101" s="113">
        <f t="shared" si="25"/>
        <v>5.4000000000000003E-3</v>
      </c>
      <c r="H101" s="113">
        <f t="shared" si="25"/>
        <v>5.4000000000000003E-3</v>
      </c>
      <c r="I101" s="113">
        <f t="shared" si="25"/>
        <v>5.4000000000000003E-3</v>
      </c>
      <c r="J101" s="113">
        <f t="shared" si="25"/>
        <v>5.4000000000000003E-3</v>
      </c>
      <c r="K101" s="113">
        <f t="shared" si="25"/>
        <v>5.4000000000000003E-3</v>
      </c>
      <c r="L101" s="113">
        <f t="shared" si="25"/>
        <v>5.4000000000000003E-3</v>
      </c>
      <c r="M101" s="113">
        <f t="shared" si="25"/>
        <v>5.4000000000000003E-3</v>
      </c>
      <c r="N101" s="113">
        <f t="shared" si="25"/>
        <v>5.4000000000000003E-3</v>
      </c>
      <c r="O101" s="113">
        <f t="shared" si="25"/>
        <v>5.4000000000000003E-3</v>
      </c>
    </row>
    <row r="102" spans="2:15" x14ac:dyDescent="0.25">
      <c r="B102" s="102" t="s">
        <v>240</v>
      </c>
      <c r="C102" s="102">
        <v>0.8</v>
      </c>
      <c r="E102" s="113">
        <f>79.75/100</f>
        <v>0.79749999999999999</v>
      </c>
      <c r="F102" s="113">
        <f t="shared" si="25"/>
        <v>0.79749999999999999</v>
      </c>
      <c r="G102" s="113">
        <f t="shared" si="25"/>
        <v>0.79749999999999999</v>
      </c>
      <c r="H102" s="113">
        <f t="shared" si="25"/>
        <v>0.79749999999999999</v>
      </c>
      <c r="I102" s="113">
        <f t="shared" si="25"/>
        <v>0.79749999999999999</v>
      </c>
      <c r="J102" s="113">
        <f t="shared" si="25"/>
        <v>0.79749999999999999</v>
      </c>
      <c r="K102" s="113">
        <f t="shared" si="25"/>
        <v>0.79749999999999999</v>
      </c>
      <c r="L102" s="113">
        <f t="shared" si="25"/>
        <v>0.79749999999999999</v>
      </c>
      <c r="M102" s="113">
        <f t="shared" si="25"/>
        <v>0.79749999999999999</v>
      </c>
      <c r="N102" s="113">
        <f t="shared" si="25"/>
        <v>0.79749999999999999</v>
      </c>
      <c r="O102" s="113">
        <f t="shared" si="25"/>
        <v>0.79749999999999999</v>
      </c>
    </row>
    <row r="103" spans="2:15" x14ac:dyDescent="0.25">
      <c r="B103" s="102" t="s">
        <v>241</v>
      </c>
      <c r="C103" s="102">
        <v>0.06</v>
      </c>
      <c r="E103" s="113">
        <f>5.71/100</f>
        <v>5.7099999999999998E-2</v>
      </c>
      <c r="F103" s="113">
        <f t="shared" si="25"/>
        <v>5.7099999999999998E-2</v>
      </c>
      <c r="G103" s="113">
        <f t="shared" si="25"/>
        <v>5.7099999999999998E-2</v>
      </c>
      <c r="H103" s="113">
        <f t="shared" si="25"/>
        <v>5.7099999999999998E-2</v>
      </c>
      <c r="I103" s="113">
        <f t="shared" si="25"/>
        <v>5.7099999999999998E-2</v>
      </c>
      <c r="J103" s="113">
        <f t="shared" si="25"/>
        <v>5.7099999999999998E-2</v>
      </c>
      <c r="K103" s="113">
        <f t="shared" si="25"/>
        <v>5.7099999999999998E-2</v>
      </c>
      <c r="L103" s="113">
        <f t="shared" si="25"/>
        <v>5.7099999999999998E-2</v>
      </c>
      <c r="M103" s="113">
        <f t="shared" si="25"/>
        <v>5.7099999999999998E-2</v>
      </c>
      <c r="N103" s="113">
        <f t="shared" si="25"/>
        <v>5.7099999999999998E-2</v>
      </c>
      <c r="O103" s="113">
        <f t="shared" si="25"/>
        <v>5.7099999999999998E-2</v>
      </c>
    </row>
    <row r="104" spans="2:15" x14ac:dyDescent="0.25">
      <c r="B104" s="102" t="s">
        <v>242</v>
      </c>
      <c r="C104" s="113">
        <v>0</v>
      </c>
      <c r="E104" s="113">
        <v>0</v>
      </c>
      <c r="F104" s="113">
        <v>0</v>
      </c>
      <c r="G104" s="113">
        <v>0</v>
      </c>
      <c r="H104" s="113">
        <v>0</v>
      </c>
      <c r="I104" s="113">
        <v>0</v>
      </c>
      <c r="J104" s="113">
        <v>0</v>
      </c>
      <c r="K104" s="113">
        <v>0</v>
      </c>
      <c r="L104" s="113">
        <v>0</v>
      </c>
      <c r="M104" s="113">
        <v>0</v>
      </c>
      <c r="N104" s="113">
        <v>0</v>
      </c>
      <c r="O104" s="113">
        <v>0</v>
      </c>
    </row>
    <row r="105" spans="2:15" x14ac:dyDescent="0.25">
      <c r="B105" s="102" t="s">
        <v>243</v>
      </c>
      <c r="C105" s="102">
        <v>1.38</v>
      </c>
      <c r="D105" s="114">
        <f>SUM(C99:C105)</f>
        <v>3.26</v>
      </c>
      <c r="E105" s="113">
        <f>138.42/100</f>
        <v>1.3841999999999999</v>
      </c>
      <c r="F105" s="113">
        <f t="shared" ref="F105:O105" si="26">E105</f>
        <v>1.3841999999999999</v>
      </c>
      <c r="G105" s="113">
        <f t="shared" si="26"/>
        <v>1.3841999999999999</v>
      </c>
      <c r="H105" s="113">
        <f t="shared" si="26"/>
        <v>1.3841999999999999</v>
      </c>
      <c r="I105" s="113">
        <f t="shared" si="26"/>
        <v>1.3841999999999999</v>
      </c>
      <c r="J105" s="113">
        <f t="shared" si="26"/>
        <v>1.3841999999999999</v>
      </c>
      <c r="K105" s="113">
        <f t="shared" si="26"/>
        <v>1.3841999999999999</v>
      </c>
      <c r="L105" s="113">
        <f t="shared" si="26"/>
        <v>1.3841999999999999</v>
      </c>
      <c r="M105" s="113">
        <f t="shared" si="26"/>
        <v>1.3841999999999999</v>
      </c>
      <c r="N105" s="113">
        <f t="shared" si="26"/>
        <v>1.3841999999999999</v>
      </c>
      <c r="O105" s="113">
        <f t="shared" si="26"/>
        <v>1.3841999999999999</v>
      </c>
    </row>
    <row r="107" spans="2:15" x14ac:dyDescent="0.25">
      <c r="B107" s="112" t="s">
        <v>244</v>
      </c>
      <c r="D107" s="127">
        <f>SUM(D87:D105)</f>
        <v>20.129999999999995</v>
      </c>
      <c r="E107" s="127">
        <f t="shared" ref="E107:O107" si="27">SUM(E99:E105)</f>
        <v>3.25</v>
      </c>
      <c r="F107" s="127">
        <f t="shared" si="27"/>
        <v>3.1541999999999994</v>
      </c>
      <c r="G107" s="127">
        <f t="shared" si="27"/>
        <v>3.0541999999999998</v>
      </c>
      <c r="H107" s="127">
        <f t="shared" si="27"/>
        <v>2.9541999999999997</v>
      </c>
      <c r="I107" s="127">
        <f t="shared" si="27"/>
        <v>2.8541999999999996</v>
      </c>
      <c r="J107" s="127">
        <f t="shared" si="27"/>
        <v>2.7542</v>
      </c>
      <c r="K107" s="127">
        <f t="shared" si="27"/>
        <v>2.6541999999999994</v>
      </c>
      <c r="L107" s="127">
        <f t="shared" si="27"/>
        <v>2.5541999999999998</v>
      </c>
      <c r="M107" s="127">
        <f t="shared" si="27"/>
        <v>2.4541999999999997</v>
      </c>
      <c r="N107" s="127">
        <f t="shared" si="27"/>
        <v>2.3542000000000001</v>
      </c>
      <c r="O107" s="127">
        <f t="shared" si="27"/>
        <v>2.2441999999999998</v>
      </c>
    </row>
    <row r="109" spans="2:15" ht="15.75" thickBot="1" x14ac:dyDescent="0.3">
      <c r="D109" s="129">
        <f>D83+D107</f>
        <v>95.559999999999988</v>
      </c>
      <c r="E109" s="130">
        <f t="shared" ref="E109:O109" si="28">E83+E87+E88+E90+E91+E96+E107</f>
        <v>92.178558139999978</v>
      </c>
      <c r="F109" s="130">
        <f t="shared" si="28"/>
        <v>89.885153740464872</v>
      </c>
      <c r="G109" s="130">
        <f t="shared" si="28"/>
        <v>84.116743934369467</v>
      </c>
      <c r="H109" s="130">
        <f t="shared" si="28"/>
        <v>83.608926744482559</v>
      </c>
      <c r="I109" s="130">
        <f t="shared" si="28"/>
        <v>86.360975234480534</v>
      </c>
      <c r="J109" s="130">
        <f t="shared" si="28"/>
        <v>91.889116717698357</v>
      </c>
      <c r="K109" s="130">
        <f t="shared" si="28"/>
        <v>100.68749231287269</v>
      </c>
      <c r="L109" s="130">
        <f t="shared" si="28"/>
        <v>114.69656670672072</v>
      </c>
      <c r="M109" s="130">
        <f t="shared" si="28"/>
        <v>129.91906637854177</v>
      </c>
      <c r="N109" s="130">
        <f t="shared" si="28"/>
        <v>146.09672477462505</v>
      </c>
      <c r="O109" s="130">
        <f t="shared" si="28"/>
        <v>164.63122980418643</v>
      </c>
    </row>
    <row r="110" spans="2:15" ht="15.75" thickTop="1" x14ac:dyDescent="0.25"/>
    <row r="111" spans="2:15" x14ac:dyDescent="0.25">
      <c r="D111" s="116">
        <f t="shared" ref="D111:O111" si="29">D62-D109</f>
        <v>1.8000000000171212E-3</v>
      </c>
      <c r="E111" s="113">
        <f t="shared" si="29"/>
        <v>-2.1581399999774931E-3</v>
      </c>
      <c r="F111" s="113">
        <f t="shared" si="29"/>
        <v>-1.2859834728686792E-3</v>
      </c>
      <c r="G111" s="113">
        <f t="shared" si="29"/>
        <v>-1.2665518062107139E-3</v>
      </c>
      <c r="H111" s="113">
        <f t="shared" si="29"/>
        <v>-3.3114855624205575E-4</v>
      </c>
      <c r="I111" s="113">
        <f t="shared" si="29"/>
        <v>2.1024856266649294E-5</v>
      </c>
      <c r="J111" s="113">
        <f t="shared" si="29"/>
        <v>3.9080693939297362E-4</v>
      </c>
      <c r="K111" s="113">
        <f t="shared" si="29"/>
        <v>7.7907812664079756E-4</v>
      </c>
      <c r="L111" s="113">
        <f t="shared" si="29"/>
        <v>1.1867628733028823E-3</v>
      </c>
      <c r="M111" s="113">
        <f t="shared" si="29"/>
        <v>1.6148318572959397E-3</v>
      </c>
      <c r="N111" s="113">
        <f t="shared" si="29"/>
        <v>2.0643042904282538E-3</v>
      </c>
      <c r="O111" s="113">
        <f t="shared" si="29"/>
        <v>2.5362503452868168E-3</v>
      </c>
    </row>
    <row r="113" spans="2:15" hidden="1" x14ac:dyDescent="0.25"/>
    <row r="114" spans="2:15" hidden="1" x14ac:dyDescent="0.25">
      <c r="B114" s="102" t="s">
        <v>216</v>
      </c>
    </row>
    <row r="115" spans="2:15" hidden="1" x14ac:dyDescent="0.25">
      <c r="B115" s="102" t="s">
        <v>170</v>
      </c>
      <c r="F115" s="113">
        <f>E65</f>
        <v>39.26545814</v>
      </c>
      <c r="G115" s="113">
        <f>F118</f>
        <v>45.975495168031998</v>
      </c>
      <c r="H115" s="113">
        <f t="shared" ref="H115:O115" si="30">G118</f>
        <v>39.048224577118368</v>
      </c>
      <c r="I115" s="113">
        <f t="shared" si="30"/>
        <v>33.368293868185226</v>
      </c>
      <c r="J115" s="113">
        <f t="shared" si="30"/>
        <v>28.693795394624399</v>
      </c>
      <c r="K115" s="113">
        <f t="shared" si="30"/>
        <v>24.832190995568062</v>
      </c>
      <c r="L115" s="113">
        <f t="shared" si="30"/>
        <v>21.629606865381323</v>
      </c>
      <c r="M115" s="113">
        <f t="shared" si="30"/>
        <v>18.962732339508158</v>
      </c>
      <c r="N115" s="113">
        <f t="shared" si="30"/>
        <v>16.732536161160859</v>
      </c>
      <c r="O115" s="113">
        <f t="shared" si="30"/>
        <v>14.859331003315642</v>
      </c>
    </row>
    <row r="116" spans="2:15" hidden="1" x14ac:dyDescent="0.25">
      <c r="B116" s="102" t="s">
        <v>245</v>
      </c>
      <c r="F116" s="113">
        <f>'[44]DEP-Co''sAct'!D118/100</f>
        <v>15</v>
      </c>
      <c r="G116" s="113">
        <f>'[44]DEP-Co''sAct'!E118/100</f>
        <v>0</v>
      </c>
      <c r="H116" s="113">
        <f>'[44]DEP-Co''sAct'!F118/100</f>
        <v>0</v>
      </c>
      <c r="I116" s="113">
        <f>'[44]DEP-Co''sAct'!G118/100</f>
        <v>0</v>
      </c>
      <c r="J116" s="113">
        <f>'[44]DEP-Co''sAct'!H118/100</f>
        <v>0</v>
      </c>
      <c r="K116" s="113">
        <f>'[44]DEP-Co''sAct'!I118/100</f>
        <v>0</v>
      </c>
      <c r="L116" s="113">
        <f>'[44]DEP-Co''sAct'!J118/100</f>
        <v>0</v>
      </c>
      <c r="M116" s="113">
        <f>'[44]DEP-Co''sAct'!K118/100</f>
        <v>0</v>
      </c>
      <c r="N116" s="113">
        <f>'[44]DEP-Co''sAct'!L118/100</f>
        <v>0</v>
      </c>
      <c r="O116" s="113">
        <f>'[44]DEP-Co''sAct'!M118/100</f>
        <v>0</v>
      </c>
    </row>
    <row r="117" spans="2:15" hidden="1" x14ac:dyDescent="0.25">
      <c r="B117" s="102" t="s">
        <v>246</v>
      </c>
      <c r="F117" s="113">
        <f>[44]PL!G12*-1</f>
        <v>-8.2899629719680004</v>
      </c>
      <c r="G117" s="113">
        <f>[44]PL!H12*-1</f>
        <v>-6.9272705909136265</v>
      </c>
      <c r="H117" s="113">
        <f>[44]PL!I12*-1</f>
        <v>-5.6799307089331412</v>
      </c>
      <c r="I117" s="113">
        <f>[44]PL!J12*-1</f>
        <v>-4.6744984735608268</v>
      </c>
      <c r="J117" s="113">
        <f>[44]PL!K12*-1</f>
        <v>-3.8616043990563362</v>
      </c>
      <c r="K117" s="113">
        <f>[44]PL!L12*-1</f>
        <v>-3.2025841301867404</v>
      </c>
      <c r="L117" s="113">
        <f>[44]PL!M12*-1</f>
        <v>-2.6668745258731636</v>
      </c>
      <c r="M117" s="113">
        <f>[44]PL!N12*-1</f>
        <v>-2.2301961783472994</v>
      </c>
      <c r="N117" s="113">
        <f>[44]PL!O12*-1</f>
        <v>-1.873205157845216</v>
      </c>
      <c r="O117" s="113">
        <f>[44]PL!P12*-1</f>
        <v>-1.5804591274197355</v>
      </c>
    </row>
    <row r="118" spans="2:15" hidden="1" x14ac:dyDescent="0.25">
      <c r="B118" s="102" t="s">
        <v>171</v>
      </c>
      <c r="F118" s="113">
        <f>F115+F116+F117</f>
        <v>45.975495168031998</v>
      </c>
      <c r="G118" s="113">
        <f t="shared" ref="G118:O118" si="31">G115+G116+G117</f>
        <v>39.048224577118368</v>
      </c>
      <c r="H118" s="113">
        <f t="shared" si="31"/>
        <v>33.368293868185226</v>
      </c>
      <c r="I118" s="113">
        <f t="shared" si="31"/>
        <v>28.693795394624399</v>
      </c>
      <c r="J118" s="113">
        <f t="shared" si="31"/>
        <v>24.832190995568062</v>
      </c>
      <c r="K118" s="113">
        <f t="shared" si="31"/>
        <v>21.629606865381323</v>
      </c>
      <c r="L118" s="113">
        <f t="shared" si="31"/>
        <v>18.962732339508158</v>
      </c>
      <c r="M118" s="113">
        <f t="shared" si="31"/>
        <v>16.732536161160859</v>
      </c>
      <c r="N118" s="113">
        <f t="shared" si="31"/>
        <v>14.859331003315642</v>
      </c>
      <c r="O118" s="113">
        <f t="shared" si="31"/>
        <v>13.278871875895906</v>
      </c>
    </row>
    <row r="119" spans="2:15" hidden="1" x14ac:dyDescent="0.25"/>
    <row r="120" spans="2:15" hidden="1" x14ac:dyDescent="0.25">
      <c r="B120" s="102" t="s">
        <v>247</v>
      </c>
    </row>
    <row r="121" spans="2:15" hidden="1" x14ac:dyDescent="0.25">
      <c r="B121" s="102" t="s">
        <v>170</v>
      </c>
      <c r="E121" s="113">
        <v>9.32</v>
      </c>
      <c r="F121" s="113">
        <f>E66</f>
        <v>12.148</v>
      </c>
      <c r="G121" s="113">
        <f t="shared" ref="G121:O121" si="32">F66</f>
        <v>0</v>
      </c>
      <c r="H121" s="113">
        <f t="shared" si="32"/>
        <v>0</v>
      </c>
      <c r="I121" s="113">
        <f t="shared" si="32"/>
        <v>0</v>
      </c>
      <c r="J121" s="113">
        <f t="shared" si="32"/>
        <v>0</v>
      </c>
      <c r="K121" s="113">
        <f t="shared" si="32"/>
        <v>0</v>
      </c>
      <c r="L121" s="113">
        <f t="shared" si="32"/>
        <v>0</v>
      </c>
      <c r="M121" s="113">
        <f t="shared" si="32"/>
        <v>0</v>
      </c>
      <c r="N121" s="113">
        <f t="shared" si="32"/>
        <v>0</v>
      </c>
      <c r="O121" s="113">
        <f t="shared" si="32"/>
        <v>0</v>
      </c>
    </row>
    <row r="122" spans="2:15" hidden="1" x14ac:dyDescent="0.25">
      <c r="B122" s="102" t="s">
        <v>248</v>
      </c>
      <c r="E122" s="113">
        <v>2.83</v>
      </c>
      <c r="F122" s="113">
        <f>'[44]DEP-Co''sAct'!D154/100</f>
        <v>2.8520000000000003</v>
      </c>
      <c r="G122" s="113">
        <f>'[44]DEP-Co''sAct'!E154/100</f>
        <v>0</v>
      </c>
      <c r="H122" s="113">
        <f>'[44]DEP-Co''sAct'!F154/100</f>
        <v>0</v>
      </c>
      <c r="I122" s="113">
        <f>'[44]DEP-Co''sAct'!G154/100</f>
        <v>0</v>
      </c>
      <c r="J122" s="113">
        <f>'[44]DEP-Co''sAct'!H154/100</f>
        <v>0</v>
      </c>
      <c r="K122" s="113">
        <f>'[44]DEP-Co''sAct'!I154/100</f>
        <v>0</v>
      </c>
      <c r="L122" s="113">
        <f>'[44]DEP-Co''sAct'!J154/100</f>
        <v>0</v>
      </c>
      <c r="M122" s="113">
        <f>'[44]DEP-Co''sAct'!K154/100</f>
        <v>0</v>
      </c>
      <c r="N122" s="113">
        <f>'[44]DEP-Co''sAct'!L154/100</f>
        <v>0</v>
      </c>
      <c r="O122" s="113">
        <f>'[44]DEP-Co''sAct'!M154/100</f>
        <v>0</v>
      </c>
    </row>
    <row r="123" spans="2:15" hidden="1" x14ac:dyDescent="0.25">
      <c r="B123" s="102" t="s">
        <v>249</v>
      </c>
      <c r="F123" s="113">
        <f>'[44]DEP-Co''sAct'!D157*-1/100</f>
        <v>-15</v>
      </c>
      <c r="G123" s="113">
        <f>'[44]DEP-Co''sAct'!E157*-1/100</f>
        <v>0</v>
      </c>
      <c r="H123" s="113">
        <f>'[44]DEP-Co''sAct'!F157*-1/100</f>
        <v>0</v>
      </c>
      <c r="I123" s="113">
        <f>'[44]DEP-Co''sAct'!G157*-1/100</f>
        <v>0</v>
      </c>
      <c r="J123" s="113">
        <f>'[44]DEP-Co''sAct'!H157*-1/100</f>
        <v>0</v>
      </c>
      <c r="K123" s="113">
        <f>'[44]DEP-Co''sAct'!I157*-1/100</f>
        <v>0</v>
      </c>
      <c r="L123" s="113">
        <f>'[44]DEP-Co''sAct'!J157*-1/100</f>
        <v>0</v>
      </c>
      <c r="M123" s="113">
        <f>'[44]DEP-Co''sAct'!K157*-1/100</f>
        <v>0</v>
      </c>
      <c r="N123" s="113">
        <f>'[44]DEP-Co''sAct'!L157*-1/100</f>
        <v>0</v>
      </c>
      <c r="O123" s="113">
        <f>'[44]DEP-Co''sAct'!M157*-1/100</f>
        <v>0</v>
      </c>
    </row>
    <row r="124" spans="2:15" hidden="1" x14ac:dyDescent="0.25">
      <c r="B124" s="102" t="s">
        <v>171</v>
      </c>
      <c r="E124" s="113">
        <f>SUM(E121:E123)</f>
        <v>12.15</v>
      </c>
      <c r="F124" s="113">
        <f>SUM(F121:F123)</f>
        <v>0</v>
      </c>
      <c r="G124" s="113">
        <f t="shared" ref="G124:O124" si="33">SUM(G121:G123)</f>
        <v>0</v>
      </c>
      <c r="H124" s="113">
        <f t="shared" si="33"/>
        <v>0</v>
      </c>
      <c r="I124" s="113">
        <f t="shared" si="33"/>
        <v>0</v>
      </c>
      <c r="J124" s="113">
        <f t="shared" si="33"/>
        <v>0</v>
      </c>
      <c r="K124" s="113">
        <f t="shared" si="33"/>
        <v>0</v>
      </c>
      <c r="L124" s="113">
        <f t="shared" si="33"/>
        <v>0</v>
      </c>
      <c r="M124" s="113">
        <f t="shared" si="33"/>
        <v>0</v>
      </c>
      <c r="N124" s="113">
        <f t="shared" si="33"/>
        <v>0</v>
      </c>
      <c r="O124" s="113">
        <f t="shared" si="33"/>
        <v>0</v>
      </c>
    </row>
    <row r="125" spans="2:15" hidden="1" x14ac:dyDescent="0.25"/>
    <row r="126" spans="2:15" hidden="1" x14ac:dyDescent="0.25">
      <c r="B126" s="102" t="s">
        <v>193</v>
      </c>
    </row>
    <row r="127" spans="2:15" hidden="1" x14ac:dyDescent="0.25">
      <c r="B127" s="102" t="s">
        <v>170</v>
      </c>
      <c r="F127" s="113">
        <f>E17</f>
        <v>1.36</v>
      </c>
      <c r="G127" s="113">
        <f>F130</f>
        <v>4.2120000000000006</v>
      </c>
      <c r="H127" s="113">
        <f t="shared" ref="H127:O127" si="34">G130</f>
        <v>0.63200000000000056</v>
      </c>
      <c r="I127" s="113">
        <f t="shared" si="34"/>
        <v>0.63200000000000056</v>
      </c>
      <c r="J127" s="113">
        <f t="shared" si="34"/>
        <v>1.9999999999997797E-3</v>
      </c>
      <c r="K127" s="113">
        <f t="shared" si="34"/>
        <v>1.9999999999997797E-3</v>
      </c>
      <c r="L127" s="113">
        <f t="shared" si="34"/>
        <v>1.9999999999997797E-3</v>
      </c>
      <c r="M127" s="113">
        <f t="shared" si="34"/>
        <v>1.9999999999997797E-3</v>
      </c>
      <c r="N127" s="113">
        <f t="shared" si="34"/>
        <v>1.9999999999997797E-3</v>
      </c>
      <c r="O127" s="113">
        <f t="shared" si="34"/>
        <v>1.9999999999997797E-3</v>
      </c>
    </row>
    <row r="128" spans="2:15" hidden="1" x14ac:dyDescent="0.25">
      <c r="B128" s="102" t="s">
        <v>250</v>
      </c>
      <c r="F128" s="113">
        <f>F122</f>
        <v>2.8520000000000003</v>
      </c>
      <c r="G128" s="113">
        <v>-3.58</v>
      </c>
      <c r="H128" s="113">
        <f t="shared" ref="H128:O128" si="35">H122</f>
        <v>0</v>
      </c>
      <c r="I128" s="113">
        <f t="shared" si="35"/>
        <v>0</v>
      </c>
      <c r="J128" s="113">
        <f t="shared" si="35"/>
        <v>0</v>
      </c>
      <c r="K128" s="113">
        <f t="shared" si="35"/>
        <v>0</v>
      </c>
      <c r="L128" s="113">
        <f t="shared" si="35"/>
        <v>0</v>
      </c>
      <c r="M128" s="113">
        <f t="shared" si="35"/>
        <v>0</v>
      </c>
      <c r="N128" s="113">
        <f t="shared" si="35"/>
        <v>0</v>
      </c>
      <c r="O128" s="113">
        <f t="shared" si="35"/>
        <v>0</v>
      </c>
    </row>
    <row r="129" spans="2:15" hidden="1" x14ac:dyDescent="0.25">
      <c r="B129" s="102" t="s">
        <v>251</v>
      </c>
      <c r="F129" s="113">
        <f>F135*-1</f>
        <v>0</v>
      </c>
      <c r="G129" s="113">
        <f t="shared" ref="G129:O129" si="36">G135*-1</f>
        <v>0</v>
      </c>
      <c r="H129" s="113">
        <f t="shared" si="36"/>
        <v>0</v>
      </c>
      <c r="I129" s="113">
        <f t="shared" si="36"/>
        <v>-0.63000000000000078</v>
      </c>
      <c r="J129" s="113">
        <f t="shared" si="36"/>
        <v>0</v>
      </c>
      <c r="K129" s="113">
        <f t="shared" si="36"/>
        <v>0</v>
      </c>
      <c r="L129" s="113">
        <f t="shared" si="36"/>
        <v>0</v>
      </c>
      <c r="M129" s="113">
        <f t="shared" si="36"/>
        <v>0</v>
      </c>
      <c r="N129" s="113">
        <f t="shared" si="36"/>
        <v>0</v>
      </c>
      <c r="O129" s="113">
        <f t="shared" si="36"/>
        <v>0</v>
      </c>
    </row>
    <row r="130" spans="2:15" hidden="1" x14ac:dyDescent="0.25">
      <c r="B130" s="102" t="s">
        <v>171</v>
      </c>
      <c r="F130" s="113">
        <f>SUM(F127:F129)</f>
        <v>4.2120000000000006</v>
      </c>
      <c r="G130" s="113">
        <f t="shared" ref="G130:O130" si="37">SUM(G127:G129)</f>
        <v>0.63200000000000056</v>
      </c>
      <c r="H130" s="113">
        <f t="shared" si="37"/>
        <v>0.63200000000000056</v>
      </c>
      <c r="I130" s="113">
        <f t="shared" si="37"/>
        <v>1.9999999999997797E-3</v>
      </c>
      <c r="J130" s="113">
        <f t="shared" si="37"/>
        <v>1.9999999999997797E-3</v>
      </c>
      <c r="K130" s="113">
        <f t="shared" si="37"/>
        <v>1.9999999999997797E-3</v>
      </c>
      <c r="L130" s="113">
        <f t="shared" si="37"/>
        <v>1.9999999999997797E-3</v>
      </c>
      <c r="M130" s="113">
        <f t="shared" si="37"/>
        <v>1.9999999999997797E-3</v>
      </c>
      <c r="N130" s="113">
        <f t="shared" si="37"/>
        <v>1.9999999999997797E-3</v>
      </c>
      <c r="O130" s="113">
        <f t="shared" si="37"/>
        <v>1.9999999999997797E-3</v>
      </c>
    </row>
    <row r="131" spans="2:15" hidden="1" x14ac:dyDescent="0.25"/>
    <row r="132" spans="2:15" hidden="1" x14ac:dyDescent="0.25">
      <c r="B132" s="102" t="s">
        <v>252</v>
      </c>
    </row>
    <row r="133" spans="2:15" hidden="1" x14ac:dyDescent="0.25">
      <c r="B133" s="102" t="s">
        <v>170</v>
      </c>
      <c r="F133" s="113">
        <f>E72</f>
        <v>10.130000000000001</v>
      </c>
      <c r="G133" s="113">
        <f t="shared" ref="G133:O133" si="38">F72</f>
        <v>10.130000000000001</v>
      </c>
      <c r="H133" s="113">
        <f t="shared" si="38"/>
        <v>10.130000000000001</v>
      </c>
      <c r="I133" s="113">
        <f t="shared" si="38"/>
        <v>10.130000000000001</v>
      </c>
      <c r="J133" s="113">
        <f t="shared" si="38"/>
        <v>9.5</v>
      </c>
      <c r="K133" s="113">
        <f t="shared" si="38"/>
        <v>9.5</v>
      </c>
      <c r="L133" s="113">
        <f t="shared" si="38"/>
        <v>9.5</v>
      </c>
      <c r="M133" s="113">
        <f t="shared" si="38"/>
        <v>9.5</v>
      </c>
      <c r="N133" s="113">
        <f t="shared" si="38"/>
        <v>9.5</v>
      </c>
      <c r="O133" s="113">
        <f t="shared" si="38"/>
        <v>9.5</v>
      </c>
    </row>
    <row r="134" spans="2:15" hidden="1" x14ac:dyDescent="0.25">
      <c r="B134" s="102" t="s">
        <v>171</v>
      </c>
      <c r="F134" s="113">
        <f>F72</f>
        <v>10.130000000000001</v>
      </c>
      <c r="G134" s="113">
        <f t="shared" ref="G134:O134" si="39">G72</f>
        <v>10.130000000000001</v>
      </c>
      <c r="H134" s="113">
        <f t="shared" si="39"/>
        <v>10.130000000000001</v>
      </c>
      <c r="I134" s="113">
        <f t="shared" si="39"/>
        <v>9.5</v>
      </c>
      <c r="J134" s="113">
        <f t="shared" si="39"/>
        <v>9.5</v>
      </c>
      <c r="K134" s="113">
        <f t="shared" si="39"/>
        <v>9.5</v>
      </c>
      <c r="L134" s="113">
        <f t="shared" si="39"/>
        <v>9.5</v>
      </c>
      <c r="M134" s="113">
        <f t="shared" si="39"/>
        <v>9.5</v>
      </c>
      <c r="N134" s="113">
        <f t="shared" si="39"/>
        <v>9.5</v>
      </c>
      <c r="O134" s="113">
        <f t="shared" si="39"/>
        <v>9.5</v>
      </c>
    </row>
    <row r="135" spans="2:15" hidden="1" x14ac:dyDescent="0.25">
      <c r="B135" s="102" t="s">
        <v>253</v>
      </c>
      <c r="F135" s="113">
        <f>IF(F133&gt;F134,F133-F134,0)</f>
        <v>0</v>
      </c>
      <c r="G135" s="113">
        <f t="shared" ref="G135:O135" si="40">IF(G133&gt;G134,G133-G134,0)</f>
        <v>0</v>
      </c>
      <c r="H135" s="113">
        <f t="shared" si="40"/>
        <v>0</v>
      </c>
      <c r="I135" s="113">
        <f t="shared" si="40"/>
        <v>0.63000000000000078</v>
      </c>
      <c r="J135" s="113">
        <f t="shared" si="40"/>
        <v>0</v>
      </c>
      <c r="K135" s="113">
        <f t="shared" si="40"/>
        <v>0</v>
      </c>
      <c r="L135" s="113">
        <f t="shared" si="40"/>
        <v>0</v>
      </c>
      <c r="M135" s="113">
        <f t="shared" si="40"/>
        <v>0</v>
      </c>
      <c r="N135" s="113">
        <f t="shared" si="40"/>
        <v>0</v>
      </c>
      <c r="O135" s="113">
        <f t="shared" si="40"/>
        <v>0</v>
      </c>
    </row>
    <row r="136" spans="2:15" hidden="1" x14ac:dyDescent="0.25">
      <c r="B136" s="102" t="s">
        <v>254</v>
      </c>
      <c r="F136" s="113">
        <f>IF(F134&gt;F133,F134-F133,0)</f>
        <v>0</v>
      </c>
      <c r="G136" s="113">
        <f t="shared" ref="G136:O136" si="41">IF(G134&gt;G133,G134-G133,0)</f>
        <v>0</v>
      </c>
      <c r="H136" s="113">
        <f t="shared" si="41"/>
        <v>0</v>
      </c>
      <c r="I136" s="113">
        <f t="shared" si="41"/>
        <v>0</v>
      </c>
      <c r="J136" s="113">
        <f t="shared" si="41"/>
        <v>0</v>
      </c>
      <c r="K136" s="113">
        <f t="shared" si="41"/>
        <v>0</v>
      </c>
      <c r="L136" s="113">
        <f t="shared" si="41"/>
        <v>0</v>
      </c>
      <c r="M136" s="113">
        <f t="shared" si="41"/>
        <v>0</v>
      </c>
      <c r="N136" s="113">
        <f t="shared" si="41"/>
        <v>0</v>
      </c>
      <c r="O136" s="113">
        <f t="shared" si="41"/>
        <v>0</v>
      </c>
    </row>
    <row r="137" spans="2:15" hidden="1" x14ac:dyDescent="0.25"/>
    <row r="138" spans="2:15" hidden="1" x14ac:dyDescent="0.25"/>
    <row r="139" spans="2:15" hidden="1" x14ac:dyDescent="0.25">
      <c r="B139" s="102" t="s">
        <v>174</v>
      </c>
    </row>
    <row r="140" spans="2:15" hidden="1" x14ac:dyDescent="0.25"/>
    <row r="141" spans="2:15" hidden="1" x14ac:dyDescent="0.25">
      <c r="B141" s="102" t="s">
        <v>102</v>
      </c>
      <c r="E141" s="113">
        <f>[44]PL!F3</f>
        <v>20.9696</v>
      </c>
      <c r="F141" s="113">
        <f>[44]PL!G3</f>
        <v>24.5</v>
      </c>
      <c r="G141" s="113">
        <f>[44]PL!H3</f>
        <v>25.725000000000001</v>
      </c>
      <c r="H141" s="113">
        <f>[44]PL!I3</f>
        <v>27.011250000000004</v>
      </c>
      <c r="I141" s="113">
        <f>[44]PL!J3</f>
        <v>28.361812500000006</v>
      </c>
      <c r="J141" s="113">
        <f>[44]PL!K3</f>
        <v>29.779903125000008</v>
      </c>
      <c r="K141" s="113">
        <f>[44]PL!L3</f>
        <v>31.26889828125001</v>
      </c>
      <c r="L141" s="113">
        <f>[44]PL!M3</f>
        <v>32.832343195312511</v>
      </c>
      <c r="M141" s="113">
        <f>[44]PL!N3</f>
        <v>34.473960355078141</v>
      </c>
      <c r="N141" s="113">
        <f>[44]PL!O3</f>
        <v>36.197658372832052</v>
      </c>
      <c r="O141" s="113">
        <f>[44]PL!P3</f>
        <v>38.007541291473657</v>
      </c>
    </row>
    <row r="142" spans="2:15" hidden="1" x14ac:dyDescent="0.25">
      <c r="B142" s="102" t="s">
        <v>61</v>
      </c>
      <c r="E142" s="113">
        <f>E141/12</f>
        <v>1.7474666666666667</v>
      </c>
      <c r="F142" s="113">
        <f>F141/12</f>
        <v>2.0416666666666665</v>
      </c>
      <c r="G142" s="113">
        <f t="shared" ref="G142:O142" si="42">G141/12</f>
        <v>2.1437500000000003</v>
      </c>
      <c r="H142" s="113">
        <f t="shared" si="42"/>
        <v>2.2509375000000005</v>
      </c>
      <c r="I142" s="113">
        <f t="shared" si="42"/>
        <v>2.3634843750000005</v>
      </c>
      <c r="J142" s="113">
        <f t="shared" si="42"/>
        <v>2.4816585937500006</v>
      </c>
      <c r="K142" s="113">
        <f t="shared" si="42"/>
        <v>2.605741523437501</v>
      </c>
      <c r="L142" s="113">
        <f t="shared" si="42"/>
        <v>2.7360285996093761</v>
      </c>
      <c r="M142" s="113">
        <f t="shared" si="42"/>
        <v>2.8728300295898452</v>
      </c>
      <c r="N142" s="113">
        <f t="shared" si="42"/>
        <v>3.0164715310693375</v>
      </c>
      <c r="O142" s="113">
        <f t="shared" si="42"/>
        <v>3.1672951076228046</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L50"/>
  <sheetViews>
    <sheetView workbookViewId="0">
      <pane xSplit="2" ySplit="2" topLeftCell="C31" activePane="bottomRight" state="frozen"/>
      <selection pane="topRight" activeCell="C1" sqref="C1"/>
      <selection pane="bottomLeft" activeCell="A3" sqref="A3"/>
      <selection pane="bottomRight" activeCell="C45" sqref="C45"/>
    </sheetView>
  </sheetViews>
  <sheetFormatPr defaultRowHeight="15" x14ac:dyDescent="0.25"/>
  <cols>
    <col min="2" max="2" width="45.85546875" customWidth="1"/>
  </cols>
  <sheetData>
    <row r="2" spans="1:12" x14ac:dyDescent="0.25">
      <c r="C2" s="79" t="s">
        <v>133</v>
      </c>
      <c r="D2" s="79" t="s">
        <v>134</v>
      </c>
      <c r="E2" s="79" t="s">
        <v>135</v>
      </c>
      <c r="F2" s="79" t="s">
        <v>136</v>
      </c>
      <c r="G2" s="79" t="s">
        <v>137</v>
      </c>
      <c r="H2" s="79" t="s">
        <v>138</v>
      </c>
      <c r="I2" s="79" t="s">
        <v>139</v>
      </c>
      <c r="J2" s="79" t="s">
        <v>140</v>
      </c>
      <c r="K2" s="79" t="s">
        <v>141</v>
      </c>
      <c r="L2" s="79" t="s">
        <v>142</v>
      </c>
    </row>
    <row r="5" spans="1:12" x14ac:dyDescent="0.25">
      <c r="B5" t="s">
        <v>68</v>
      </c>
      <c r="C5" s="81">
        <f>[44]PL!G17</f>
        <v>5.419437028032001</v>
      </c>
      <c r="D5" s="81">
        <f>[44]PL!H17</f>
        <v>8.2806294090863748</v>
      </c>
      <c r="E5" s="81">
        <f>[44]PL!I17</f>
        <v>11.18689429106686</v>
      </c>
      <c r="F5" s="81">
        <f>[44]PL!J17</f>
        <v>13.804297776439178</v>
      </c>
      <c r="G5" s="81">
        <f>[44]PL!K17</f>
        <v>15.943131663443671</v>
      </c>
      <c r="H5">
        <f>[44]PL!L17</f>
        <v>17.914888735438268</v>
      </c>
      <c r="I5">
        <f>[44]PL!M17</f>
        <v>19.762471983033091</v>
      </c>
      <c r="J5">
        <f>[44]PL!N17</f>
        <v>21.372617656004277</v>
      </c>
      <c r="K5">
        <f>[44]PL!O17</f>
        <v>22.957249368223941</v>
      </c>
      <c r="L5">
        <f>[44]PL!P17</f>
        <v>24.504518124952877</v>
      </c>
    </row>
    <row r="6" spans="1:12" x14ac:dyDescent="0.25">
      <c r="A6" t="s">
        <v>255</v>
      </c>
      <c r="B6" t="s">
        <v>16</v>
      </c>
      <c r="C6" s="81">
        <f>[44]PL!G12</f>
        <v>8.2899629719680004</v>
      </c>
      <c r="D6" s="81">
        <f>[44]PL!H12</f>
        <v>6.9272705909136265</v>
      </c>
      <c r="E6" s="81">
        <f>[44]PL!I12</f>
        <v>5.6799307089331412</v>
      </c>
      <c r="F6" s="81">
        <f>[44]PL!J12</f>
        <v>4.6744984735608268</v>
      </c>
      <c r="G6" s="81">
        <f>[44]PL!K12</f>
        <v>3.8616043990563362</v>
      </c>
      <c r="H6" s="81">
        <f>[44]PL!L12</f>
        <v>3.2025841301867404</v>
      </c>
      <c r="I6" s="81">
        <f>[44]PL!M12</f>
        <v>2.6668745258731636</v>
      </c>
      <c r="J6" s="81">
        <f>[44]PL!N12</f>
        <v>2.2301961783472994</v>
      </c>
      <c r="K6" s="81">
        <f>[44]PL!O12</f>
        <v>1.873205157845216</v>
      </c>
      <c r="L6" s="81">
        <f>[44]PL!P12</f>
        <v>1.5804591274197355</v>
      </c>
    </row>
    <row r="7" spans="1:12" x14ac:dyDescent="0.25">
      <c r="B7" t="s">
        <v>84</v>
      </c>
      <c r="C7">
        <f>[44]PL!G14</f>
        <v>3.92</v>
      </c>
      <c r="D7">
        <f>[44]PL!H14</f>
        <v>3.23</v>
      </c>
      <c r="E7">
        <f>[44]PL!I14</f>
        <v>2.42</v>
      </c>
      <c r="F7" s="81">
        <f>[44]PL!J14</f>
        <v>1.7</v>
      </c>
      <c r="G7" s="81">
        <f>[44]PL!K14</f>
        <v>1.08</v>
      </c>
      <c r="H7">
        <f>[44]PL!L14</f>
        <v>0.52</v>
      </c>
      <c r="I7">
        <f>[44]PL!M14</f>
        <v>0.24</v>
      </c>
      <c r="J7">
        <f>[44]PL!N14</f>
        <v>0.15</v>
      </c>
      <c r="K7">
        <f>[44]PL!O14</f>
        <v>0.06</v>
      </c>
      <c r="L7" s="81">
        <f>[44]PL!P14</f>
        <v>0</v>
      </c>
    </row>
    <row r="8" spans="1:12" x14ac:dyDescent="0.25">
      <c r="B8" t="s">
        <v>157</v>
      </c>
      <c r="C8" s="81">
        <f>-[44]PL!G16</f>
        <v>-0.45939999999999998</v>
      </c>
      <c r="D8" s="81">
        <f>[44]PL!H16*-1</f>
        <v>-0.45939999999999998</v>
      </c>
      <c r="E8" s="81">
        <f>[44]PL!I16*-1</f>
        <v>-0.45939999999999998</v>
      </c>
      <c r="F8" s="81">
        <f>[44]PL!J16*-1</f>
        <v>-0.46</v>
      </c>
      <c r="G8" s="81">
        <f>[44]PL!K16*-1</f>
        <v>-0.23</v>
      </c>
      <c r="H8" s="81">
        <f>[44]PL!L16</f>
        <v>0</v>
      </c>
      <c r="I8" s="81">
        <f>[44]PL!M16</f>
        <v>0</v>
      </c>
      <c r="J8" s="81">
        <f>[44]PL!N16</f>
        <v>0</v>
      </c>
      <c r="K8" s="81">
        <f>[44]PL!O16</f>
        <v>0</v>
      </c>
      <c r="L8" s="81">
        <f>[44]PL!P16</f>
        <v>0</v>
      </c>
    </row>
    <row r="9" spans="1:12" x14ac:dyDescent="0.25">
      <c r="B9" t="s">
        <v>256</v>
      </c>
      <c r="C9" s="81">
        <f>[44]PL!G15*-1</f>
        <v>-1</v>
      </c>
      <c r="D9" s="81">
        <f>[44]PL!H15*-1</f>
        <v>-1</v>
      </c>
      <c r="E9" s="81">
        <f>[44]PL!I15*-1</f>
        <v>-1</v>
      </c>
      <c r="F9" s="81">
        <f>[44]PL!J15*-1</f>
        <v>-1</v>
      </c>
      <c r="G9" s="81">
        <f>[44]PL!K15*-1</f>
        <v>-1</v>
      </c>
      <c r="H9" s="81">
        <f>[44]PL!L15*-1</f>
        <v>-1</v>
      </c>
      <c r="I9" s="81">
        <f>[44]PL!M15*-1</f>
        <v>-1</v>
      </c>
      <c r="J9" s="81">
        <f>[44]PL!N15*-1</f>
        <v>-1</v>
      </c>
      <c r="K9" s="81">
        <f>[44]PL!O15*-1</f>
        <v>-1</v>
      </c>
      <c r="L9" s="81">
        <f>[44]PL!P15*-1</f>
        <v>-1</v>
      </c>
    </row>
    <row r="10" spans="1:12" x14ac:dyDescent="0.25">
      <c r="B10" t="s">
        <v>257</v>
      </c>
      <c r="C10" s="83">
        <f>SUM(C5:C9)</f>
        <v>16.170000000000005</v>
      </c>
      <c r="D10" s="83">
        <f>SUM(D5:D9)</f>
        <v>16.978500000000004</v>
      </c>
      <c r="E10" s="83">
        <f>SUM(E5:E9)</f>
        <v>17.827425000000002</v>
      </c>
      <c r="F10" s="83">
        <f>SUM(F5:F9)</f>
        <v>18.718796250000004</v>
      </c>
      <c r="G10" s="83">
        <f>SUM(G5:G9)</f>
        <v>19.654736062500003</v>
      </c>
      <c r="H10" s="83">
        <f t="shared" ref="H10:L10" si="0">SUM(H5:H9)</f>
        <v>20.637472865625007</v>
      </c>
      <c r="I10" s="83">
        <f t="shared" si="0"/>
        <v>21.669346508906255</v>
      </c>
      <c r="J10" s="83">
        <f t="shared" si="0"/>
        <v>22.752813834351574</v>
      </c>
      <c r="K10" s="83">
        <f t="shared" si="0"/>
        <v>23.890454526069156</v>
      </c>
      <c r="L10" s="83">
        <f t="shared" si="0"/>
        <v>25.084977252372614</v>
      </c>
    </row>
    <row r="11" spans="1:12" x14ac:dyDescent="0.25">
      <c r="B11" t="s">
        <v>174</v>
      </c>
      <c r="C11" s="80">
        <f>[44]BS!E89-[44]BS!F89</f>
        <v>5.8883333333333336</v>
      </c>
      <c r="D11" s="80">
        <f>[44]BS!F89-[44]BS!G89</f>
        <v>-0.10208333333333375</v>
      </c>
      <c r="E11" s="80">
        <f>[44]BS!G89-[44]BS!H89</f>
        <v>-0.10718750000000021</v>
      </c>
      <c r="F11" s="81">
        <f>[44]BS!H89-[44]BS!I89</f>
        <v>-0.11254687500000005</v>
      </c>
      <c r="G11" s="81">
        <f>[44]BS!I89-[44]BS!J89</f>
        <v>-0.11817421875000012</v>
      </c>
      <c r="H11" s="81">
        <f>[44]BS!J89-[44]BS!K89</f>
        <v>-0.12408292968750034</v>
      </c>
      <c r="I11" s="81">
        <f>[44]BS!K89-[44]BS!L89</f>
        <v>-0.13028707617187507</v>
      </c>
      <c r="J11" s="81">
        <f>[44]BS!L89-[44]BS!M89</f>
        <v>-0.13680142998046918</v>
      </c>
      <c r="K11" s="81">
        <f>[44]BS!M89-[44]BS!N89</f>
        <v>-0.14364150147949228</v>
      </c>
      <c r="L11" s="81">
        <f>[44]BS!N89-[44]BS!O89</f>
        <v>-0.15082357655346712</v>
      </c>
    </row>
    <row r="12" spans="1:12" x14ac:dyDescent="0.25">
      <c r="B12" t="s">
        <v>230</v>
      </c>
      <c r="C12" s="80">
        <f>[44]BS!E88-[44]BS!F88</f>
        <v>5.3800000000000001E-2</v>
      </c>
      <c r="D12" s="80">
        <f>[44]BS!F88-[44]BS!G88</f>
        <v>0</v>
      </c>
      <c r="E12" s="80">
        <f>[44]BS!G88-[44]BS!H88</f>
        <v>0</v>
      </c>
      <c r="F12" s="80">
        <f>[44]BS!H88-[44]BS!I88</f>
        <v>0</v>
      </c>
      <c r="G12" s="80">
        <f>[44]BS!G88-[44]BS!H88</f>
        <v>0</v>
      </c>
      <c r="H12" s="80">
        <f>[44]BS!H88-[44]BS!I88</f>
        <v>0</v>
      </c>
      <c r="I12" s="80">
        <f>[44]BS!I88-[44]BS!J88</f>
        <v>0</v>
      </c>
      <c r="J12" s="80">
        <f>[44]BS!J88-[44]BS!K88</f>
        <v>0</v>
      </c>
      <c r="K12" s="80">
        <f>[44]BS!K88-[44]BS!L88</f>
        <v>0</v>
      </c>
      <c r="L12" s="80">
        <f>[44]BS!L88-[44]BS!M88</f>
        <v>0</v>
      </c>
    </row>
    <row r="13" spans="1:12" x14ac:dyDescent="0.25">
      <c r="B13" t="s">
        <v>169</v>
      </c>
      <c r="C13" s="80">
        <f>[44]BS!F13-[44]BS!E13</f>
        <v>-2.3999999999998467E-3</v>
      </c>
      <c r="D13" s="80">
        <f>[44]BS!G13-[44]BS!F13</f>
        <v>0</v>
      </c>
      <c r="E13" s="80">
        <f>[44]BS!H13-[44]BS!G13</f>
        <v>0</v>
      </c>
      <c r="F13" s="80">
        <f>[44]BS!I13-[44]BS!H13</f>
        <v>0</v>
      </c>
      <c r="G13" s="81">
        <f>[44]BS!J13-[44]BS!I13</f>
        <v>0</v>
      </c>
      <c r="H13" s="81">
        <f>[44]BS!K13-[44]BS!J13</f>
        <v>0</v>
      </c>
      <c r="I13" s="81">
        <f>[44]BS!L13-[44]BS!K13</f>
        <v>0</v>
      </c>
      <c r="J13" s="81">
        <f>[44]BS!M13-[44]BS!L13</f>
        <v>0</v>
      </c>
      <c r="K13" s="81">
        <f>[44]BS!N13-[44]BS!M13</f>
        <v>0</v>
      </c>
      <c r="L13" s="81">
        <f>[44]BS!O13-[44]BS!N13</f>
        <v>0</v>
      </c>
    </row>
    <row r="14" spans="1:12" x14ac:dyDescent="0.25">
      <c r="B14" t="s">
        <v>258</v>
      </c>
      <c r="C14" s="80">
        <f>[44]BS!F29-[44]BS!E29+[44]BS!F48-[44]BS!E48</f>
        <v>8.9999999999998415E-4</v>
      </c>
      <c r="D14" s="80">
        <f>[44]BS!G29-[44]BS!F29+[44]BS!G48-[44]BS!F48</f>
        <v>0</v>
      </c>
      <c r="E14" s="80">
        <f>[44]BS!H29-[44]BS!G29+[44]BS!H48-[44]BS!G48</f>
        <v>0</v>
      </c>
      <c r="F14" s="80">
        <f>[44]BS!I29-[44]BS!H29+[44]BS!I48-[44]BS!H48</f>
        <v>0</v>
      </c>
      <c r="G14" s="81">
        <f>[44]BS!J29+[44]BS!J48-[44]BS!I29-[44]BS!I48</f>
        <v>0</v>
      </c>
      <c r="H14" s="81">
        <f>[44]BS!K29+[44]BS!K48-[44]BS!J29-[44]BS!J48</f>
        <v>0</v>
      </c>
      <c r="I14" s="81">
        <f>[44]BS!L29+[44]BS!L48-[44]BS!K29-[44]BS!K48</f>
        <v>0</v>
      </c>
      <c r="J14" s="81">
        <f>[44]BS!M29+[44]BS!M48-[44]BS!L29-[44]BS!L48</f>
        <v>0</v>
      </c>
      <c r="K14" s="81">
        <f>[44]BS!N29+[44]BS!N48-[44]BS!M29-[44]BS!M48</f>
        <v>0</v>
      </c>
      <c r="L14" s="81">
        <f>[44]BS!O29+[44]BS!O48-[44]BS!N29-[44]BS!N48</f>
        <v>0</v>
      </c>
    </row>
    <row r="15" spans="1:12" x14ac:dyDescent="0.25">
      <c r="B15" t="s">
        <v>259</v>
      </c>
      <c r="C15" s="81">
        <f>[44]BS!F45-[44]BS!E45+([44]BS!F26-[44]BS!F17-[44]BS!F18)-([44]BS!E26-[44]BS!E17-[44]BS!E18)+C8*-1</f>
        <v>-3.3000000000001362E-3</v>
      </c>
      <c r="D15" s="81">
        <f>[44]BS!G45-[44]BS!F45+([44]BS!G26-[44]BS!G17-[44]BS!G18)-([44]BS!F26-[44]BS!F17-[44]BS!F18)+D8*-1</f>
        <v>0</v>
      </c>
      <c r="E15" s="81">
        <f>[44]BS!H45-[44]BS!G45+([44]BS!H26-[44]BS!H17-[44]BS!H18)-([44]BS!G26-[44]BS!G17-[44]BS!G18)+E8*-1</f>
        <v>0</v>
      </c>
      <c r="F15" s="81">
        <f>[44]BS!I45-[44]BS!H45+([44]BS!I26-[44]BS!I17-[44]BS!I18)-([44]BS!H26-[44]BS!H17-[44]BS!H18)+F8*-1</f>
        <v>-0.45000000000000012</v>
      </c>
      <c r="G15" s="81">
        <f>[44]BS!J45-[44]BS!I45+([44]BS!J26-[44]BS!J17-[44]BS!J18)-([44]BS!I26-[44]BS!I17-[44]BS!I18)+G8*-1</f>
        <v>0.45819999999999994</v>
      </c>
      <c r="H15" s="81">
        <f>[44]BS!K45-[44]BS!J45+([44]BS!K26-[44]BS!K17-[44]BS!K18)-([44]BS!J26-[44]BS!J17-[44]BS!J18)+H8*-1</f>
        <v>0</v>
      </c>
      <c r="I15" s="81">
        <f>[44]BS!L45-[44]BS!K45+([44]BS!L26-[44]BS!L17-[44]BS!L18)-([44]BS!K26-[44]BS!K17-[44]BS!K18)+I8*-1</f>
        <v>0</v>
      </c>
      <c r="J15" s="81">
        <f>[44]BS!M45-[44]BS!L45+([44]BS!M26-[44]BS!M17-[44]BS!M18)-([44]BS!L26-[44]BS!L17-[44]BS!L18)+J8*-1</f>
        <v>0</v>
      </c>
      <c r="K15" s="81">
        <f>[44]BS!N45-[44]BS!M45+([44]BS!N26-[44]BS!N17-[44]BS!N18)-([44]BS!M26-[44]BS!M17-[44]BS!M18)+K8*-1</f>
        <v>0</v>
      </c>
      <c r="L15" s="81">
        <f>[44]BS!O45-[44]BS!N45+([44]BS!O26-[44]BS!O17-[44]BS!O18)-([44]BS!N26-[44]BS!N17-[44]BS!N18)+L8*-1</f>
        <v>0</v>
      </c>
    </row>
    <row r="16" spans="1:12" x14ac:dyDescent="0.25">
      <c r="B16" t="s">
        <v>260</v>
      </c>
      <c r="C16" s="81">
        <f>[44]BS!E108+([44]BS!E83-[44]BS!E82-[44]BS!E81)-[44]BS!F108-([44]BS!F83-[44]BS!F82-[44]BS!F81)</f>
        <v>9.5800000000000551E-2</v>
      </c>
      <c r="D16" s="81">
        <f>[44]BS!F108+([44]BS!F83-[44]BS!F82-[44]BS!F81)-[44]BS!G108-([44]BS!G83-[44]BS!G82-[44]BS!G81)</f>
        <v>9.9999999999999645E-2</v>
      </c>
      <c r="E16" s="81">
        <f>[44]BS!G108+([44]BS!G83-[44]BS!G82-[44]BS!G81)-[44]BS!H108-([44]BS!H83-[44]BS!H82-[44]BS!H81)</f>
        <v>0.10000000000000009</v>
      </c>
      <c r="F16" s="81">
        <f>[44]BS!H108+([44]BS!H83-[44]BS!H82-[44]BS!H81)-[44]BS!I108-([44]BS!I83-[44]BS!I82-[44]BS!I81)</f>
        <v>0.10000000000000009</v>
      </c>
      <c r="G16" s="81">
        <f>[44]BS!I108+([44]BS!I83-[44]BS!I82-[44]BS!I81)-[44]BS!J108-([44]BS!J83-[44]BS!J82-[44]BS!J81)</f>
        <v>9.9999999999999645E-2</v>
      </c>
      <c r="H16" s="81">
        <f>[44]BS!J108+([44]BS!J83-[44]BS!J82-[44]BS!J81)-[44]BS!K108-([44]BS!K83-[44]BS!K82-[44]BS!K81)</f>
        <v>0.10000000000000053</v>
      </c>
      <c r="I16" s="81">
        <f>[44]BS!K108+([44]BS!K83-[44]BS!K82-[44]BS!K81)-[44]BS!L108-([44]BS!L83-[44]BS!L82-[44]BS!L81)</f>
        <v>9.9999999999999645E-2</v>
      </c>
      <c r="J16" s="81">
        <f>[44]BS!L108+([44]BS!L83-[44]BS!L82-[44]BS!L81)-[44]BS!M108-([44]BS!M83-[44]BS!M82-[44]BS!M81)</f>
        <v>0.10000000000000009</v>
      </c>
      <c r="K16" s="81">
        <f>[44]BS!M108+([44]BS!M83-[44]BS!M82-[44]BS!M81)-[44]BS!N108-([44]BS!N83-[44]BS!N82-[44]BS!N81)</f>
        <v>9.9999999999999645E-2</v>
      </c>
      <c r="L16" s="81">
        <f>[44]BS!N108+([44]BS!N83-[44]BS!N82-[44]BS!N81)-[44]BS!O108-([44]BS!O83-[44]BS!O82-[44]BS!O81)</f>
        <v>0.11000000000000032</v>
      </c>
    </row>
    <row r="17" spans="2:12" x14ac:dyDescent="0.25">
      <c r="B17" t="s">
        <v>261</v>
      </c>
      <c r="C17" s="81">
        <f>[44]BS!E95+[44]BS!E96-[44]BS!F95-[44]BS!F96</f>
        <v>0.4578000000000001</v>
      </c>
      <c r="D17" s="81">
        <f>[44]BS!F95+[44]BS!F96-[44]BS!G95-[44]BS!G96</f>
        <v>9.9999999999999867E-2</v>
      </c>
      <c r="E17" s="81">
        <f>[44]BS!G95+[44]BS!G96-[44]BS!H95-[44]BS!H96</f>
        <v>9.9999999999999978E-2</v>
      </c>
      <c r="F17" s="81">
        <f>[44]BS!H95+[44]BS!H96-[44]BS!I95-[44]BS!I96</f>
        <v>0.1000000000000002</v>
      </c>
      <c r="G17" s="81">
        <f>[44]BS!I95+[44]BS!I96-[44]BS!J95-[44]BS!J96</f>
        <v>9.9999999999999978E-2</v>
      </c>
      <c r="H17" s="81">
        <f>[44]BS!J95+[44]BS!J96-[44]BS!K95-[44]BS!K96</f>
        <v>9.9999999999999978E-2</v>
      </c>
      <c r="I17" s="81">
        <f>[44]BS!K95+[44]BS!K96-[44]BS!L95-[44]BS!L96</f>
        <v>9.9999999999999978E-2</v>
      </c>
      <c r="J17" s="81">
        <f>[44]BS!L95+[44]BS!L96-[44]BS!M95-[44]BS!M96</f>
        <v>0.10000000000000003</v>
      </c>
      <c r="K17" s="81">
        <f>[44]BS!M95+[44]BS!M96-[44]BS!N95-[44]BS!N96</f>
        <v>9.9999999999999922E-2</v>
      </c>
      <c r="L17" s="81">
        <f>[44]BS!N95+[44]BS!N96-[44]BS!O95-[44]BS!O96</f>
        <v>9.9999999999999978E-2</v>
      </c>
    </row>
    <row r="18" spans="2:12" x14ac:dyDescent="0.25">
      <c r="B18" t="s">
        <v>262</v>
      </c>
      <c r="C18" s="83">
        <f t="shared" ref="C18:L18" si="1">SUM(C10:C17)</f>
        <v>22.660933333333336</v>
      </c>
      <c r="D18" s="83">
        <f t="shared" si="1"/>
        <v>17.076416666666674</v>
      </c>
      <c r="E18" s="83">
        <f t="shared" si="1"/>
        <v>17.920237500000006</v>
      </c>
      <c r="F18" s="83">
        <f t="shared" si="1"/>
        <v>18.356249375000008</v>
      </c>
      <c r="G18" s="83">
        <f t="shared" si="1"/>
        <v>20.194761843750008</v>
      </c>
      <c r="H18" s="83">
        <f t="shared" si="1"/>
        <v>20.71338993593751</v>
      </c>
      <c r="I18" s="83">
        <f t="shared" si="1"/>
        <v>21.739059432734379</v>
      </c>
      <c r="J18" s="83">
        <f t="shared" si="1"/>
        <v>22.816012404371108</v>
      </c>
      <c r="K18" s="83">
        <f t="shared" si="1"/>
        <v>23.946813024589666</v>
      </c>
      <c r="L18" s="83">
        <f t="shared" si="1"/>
        <v>25.144153675819148</v>
      </c>
    </row>
    <row r="19" spans="2:12" x14ac:dyDescent="0.25">
      <c r="B19" t="s">
        <v>263</v>
      </c>
      <c r="C19" s="81">
        <f>[44]PL!G19*-1-[44]BS!E74+[44]BS!F74</f>
        <v>-1.5942548735084412</v>
      </c>
      <c r="D19" s="81">
        <f>[44]PL!H19*-1+[44]BS!F74-[44]BS!G74</f>
        <v>-2.2311909636510783</v>
      </c>
      <c r="E19" s="81">
        <f>[44]PL!I19*-1+[44]BS!G74-[44]BS!H74</f>
        <v>-2.8709648154875262</v>
      </c>
      <c r="F19" s="81">
        <f>[44]PL!J19*-1+[44]BS!H74-[44]BS!I74</f>
        <v>-3.4670435430613544</v>
      </c>
      <c r="G19" s="81">
        <f>[44]PL!K19*-1+[44]BS!J74-[44]BS!I74</f>
        <v>-3.9639952518321673</v>
      </c>
      <c r="H19" s="81">
        <f>[44]PL!L19*-1+[44]BS!J74-[44]BS!K74</f>
        <v>-4.4344765267040085</v>
      </c>
      <c r="I19" s="81">
        <f>[44]PL!M19*-1+[44]BS!K74-[44]BS!L74</f>
        <v>-4.8849686303868989</v>
      </c>
      <c r="J19" s="81">
        <f>[44]PL!N19*-1+[44]BS!L74-[44]BS!M74</f>
        <v>-5.2837186776572391</v>
      </c>
      <c r="K19" s="81">
        <f>[44]PL!O19*-1+[44]BS!M74-[44]BS!N74</f>
        <v>-5.6816307373055039</v>
      </c>
      <c r="L19" s="81">
        <f>[44]PL!P19*-1+[44]BS!N74-[44]BS!O74</f>
        <v>-6.0739110881140137</v>
      </c>
    </row>
    <row r="20" spans="2:12" x14ac:dyDescent="0.25">
      <c r="B20" s="79" t="s">
        <v>264</v>
      </c>
      <c r="C20" s="83">
        <f t="shared" ref="C20:L20" si="2">SUM(C18:C19)</f>
        <v>21.066678459824896</v>
      </c>
      <c r="D20" s="83">
        <f t="shared" si="2"/>
        <v>14.845225703015595</v>
      </c>
      <c r="E20" s="83">
        <f t="shared" si="2"/>
        <v>15.049272684512481</v>
      </c>
      <c r="F20" s="83">
        <f t="shared" si="2"/>
        <v>14.889205831938654</v>
      </c>
      <c r="G20" s="83">
        <f t="shared" si="2"/>
        <v>16.230766591917842</v>
      </c>
      <c r="H20" s="83">
        <f t="shared" si="2"/>
        <v>16.278913409233503</v>
      </c>
      <c r="I20" s="83">
        <f t="shared" si="2"/>
        <v>16.854090802347478</v>
      </c>
      <c r="J20" s="83">
        <f t="shared" si="2"/>
        <v>17.532293726713867</v>
      </c>
      <c r="K20" s="83">
        <f t="shared" si="2"/>
        <v>18.265182287284162</v>
      </c>
      <c r="L20" s="83">
        <f t="shared" si="2"/>
        <v>19.070242587705135</v>
      </c>
    </row>
    <row r="22" spans="2:12" x14ac:dyDescent="0.25">
      <c r="B22" s="79" t="s">
        <v>265</v>
      </c>
    </row>
    <row r="24" spans="2:12" ht="30" x14ac:dyDescent="0.25">
      <c r="B24" s="84" t="s">
        <v>266</v>
      </c>
      <c r="C24" s="81">
        <f>[44]BS!E66-[44]BS!F66+C6*-1+[44]BS!E67-[44]BS!F67+[44]BS!F17-[44]BS!E17+[44]BS!E73-[44]BS!F73</f>
        <v>0</v>
      </c>
      <c r="D24" s="81">
        <f>[44]BS!F66-[44]BS!G66+D6*-1+[44]BS!F67-[44]BS!G67+[44]BS!G17-[44]BS!F17+[44]BS!F73-[44]BS!G73</f>
        <v>-3.5800000000000045</v>
      </c>
      <c r="E24" s="81">
        <f>[44]BS!G66-[44]BS!H66+E6*-1+[44]BS!G73-[44]BS!H73+[44]BS!G67-[44]BS!H67+[44]BS!H17-[44]BS!G17</f>
        <v>1.7763568394002505E-15</v>
      </c>
      <c r="F24" s="81">
        <f>[44]BS!H66-[44]BS!I66+F6*-1+[44]BS!H73-[44]BS!I73+[44]BS!H67-[44]BS!I67+[44]BS!I17-[44]BS!H17</f>
        <v>5.3290705182007514E-15</v>
      </c>
      <c r="G24" s="81">
        <f>[44]BS!I66-[44]BS!J66+G6*-1+[44]BS!I73-[44]BS!J73+[44]BS!I67-[44]BS!J67+[44]BS!J17-[44]BS!I17</f>
        <v>-1.0658141036401503E-14</v>
      </c>
      <c r="H24" s="81">
        <f>[44]BS!J66-[44]BS!K66+H6*-1+[44]BS!J73-[44]BS!K73+[44]BS!J67-[44]BS!K67+[44]BS!K17-[44]BS!J17</f>
        <v>2.8421709430404007E-14</v>
      </c>
      <c r="I24" s="81">
        <f>[44]BS!K66-[44]BS!L66+I6*-1+[44]BS!K73-[44]BS!L73+[44]BS!K67-[44]BS!L67+[44]BS!L17-[44]BS!K17</f>
        <v>-8.8817841970012523E-15</v>
      </c>
      <c r="J24" s="81">
        <f>[44]BS!L66-[44]BS!M66+J6*-1+[44]BS!L73-[44]BS!M73+[44]BS!L67-[44]BS!M67+[44]BS!M17-[44]BS!L17</f>
        <v>7.1054273576010019E-15</v>
      </c>
      <c r="K24" s="81">
        <f>[44]BS!M66-[44]BS!N66+K6*-1+[44]BS!M73-[44]BS!N73+[44]BS!M67-[44]BS!N67+[44]BS!N17-[44]BS!M17</f>
        <v>-3.1974423109204508E-14</v>
      </c>
      <c r="L24" s="81">
        <f>[44]BS!N66-[44]BS!O66+L6*-1+[44]BS!N73-[44]BS!O73+[44]BS!N67-[44]BS!O67+[44]BS!O17-[44]BS!N17</f>
        <v>2.8421709430404007E-14</v>
      </c>
    </row>
    <row r="25" spans="2:12" x14ac:dyDescent="0.25">
      <c r="B25" s="84" t="s">
        <v>167</v>
      </c>
      <c r="C25" s="81">
        <v>0</v>
      </c>
      <c r="D25" s="81">
        <v>0</v>
      </c>
      <c r="E25" s="81">
        <v>0</v>
      </c>
      <c r="F25" s="81">
        <v>0</v>
      </c>
    </row>
    <row r="26" spans="2:12" x14ac:dyDescent="0.25">
      <c r="B26" t="s">
        <v>267</v>
      </c>
      <c r="C26" s="81">
        <f>'CFS existing'!C9*-1+[44]BS!F81-[44]BS!E81</f>
        <v>1</v>
      </c>
      <c r="D26" s="81">
        <f>'CFS existing'!D9*-1+[44]BS!G81-[44]BS!F81</f>
        <v>1</v>
      </c>
      <c r="E26" s="81">
        <f>'CFS existing'!E9*-1+[44]BS!H81-[44]BS!G81</f>
        <v>1</v>
      </c>
      <c r="F26" s="81">
        <f>F9*-1+[44]BS!H81-[44]BS!I81</f>
        <v>1</v>
      </c>
      <c r="G26" s="80">
        <f>G9*-1+[44]BS!I81-[44]BS!J81</f>
        <v>1</v>
      </c>
      <c r="H26" s="80">
        <f>H9*-1+[44]BS!J81-[44]BS!K81</f>
        <v>1</v>
      </c>
      <c r="I26" s="80">
        <f>I9*-1+[44]BS!K81-[44]BS!L81</f>
        <v>1</v>
      </c>
      <c r="J26" s="80">
        <f>J9*-1+[44]BS!L81-[44]BS!M81</f>
        <v>1</v>
      </c>
      <c r="K26" s="80">
        <f>K9*-1+[44]BS!M81-[44]BS!N81</f>
        <v>1</v>
      </c>
      <c r="L26" s="80">
        <f>L9*-1+[44]BS!N81-[44]BS!O81</f>
        <v>1</v>
      </c>
    </row>
    <row r="27" spans="2:12" x14ac:dyDescent="0.25">
      <c r="B27" t="s">
        <v>268</v>
      </c>
      <c r="C27" s="81">
        <f>[44]BS!E75-[44]BS!F75</f>
        <v>0</v>
      </c>
      <c r="D27" s="81">
        <f>[44]BS!F75-[44]BS!G75</f>
        <v>0</v>
      </c>
      <c r="E27" s="81">
        <f>[44]BS!G75-[44]BS!H75</f>
        <v>0</v>
      </c>
      <c r="F27" s="81">
        <f>[44]BS!G75-[44]BS!H75</f>
        <v>0</v>
      </c>
      <c r="G27" s="81">
        <f>[44]BS!I75-[44]BS!J75</f>
        <v>0</v>
      </c>
      <c r="H27" s="81">
        <f>[44]BS!J75-[44]BS!K75</f>
        <v>0</v>
      </c>
      <c r="I27" s="81">
        <f>[44]BS!K75-[44]BS!L75</f>
        <v>0</v>
      </c>
      <c r="J27" s="81">
        <f>[44]BS!L75-[44]BS!M75</f>
        <v>0</v>
      </c>
      <c r="K27" s="81">
        <f>[44]BS!M75-[44]BS!N75</f>
        <v>0</v>
      </c>
      <c r="L27" s="81">
        <f>[44]BS!N75-[44]BS!O75</f>
        <v>0</v>
      </c>
    </row>
    <row r="28" spans="2:12" x14ac:dyDescent="0.25">
      <c r="B28" t="s">
        <v>269</v>
      </c>
      <c r="C28" s="81">
        <f>[44]BS!E92+[44]BS!E82-[44]BS!F92-[44]BS!F82</f>
        <v>0</v>
      </c>
      <c r="D28" s="81">
        <f>[44]BS!F92+[44]BS!F82-[44]BS!G92-[44]BS!G82</f>
        <v>9.0000000000012292E-4</v>
      </c>
      <c r="E28" s="81">
        <f>[44]BS!G92+[44]BS!G82-[44]BS!H92-[44]BS!H82</f>
        <v>0</v>
      </c>
      <c r="F28" s="80">
        <f>[44]BS!H82+[44]BS!H92-[44]BS!I82-[44]BS!I92</f>
        <v>0</v>
      </c>
      <c r="G28" s="80">
        <f>[44]BS!I82+[44]BS!I92-[44]BS!J82-[44]BS!J92</f>
        <v>0</v>
      </c>
      <c r="H28" s="80">
        <f>[44]BS!J82+[44]BS!J92-[44]BS!K82-[44]BS!K92</f>
        <v>0</v>
      </c>
      <c r="I28" s="80">
        <f>[44]BS!K82+[44]BS!K92-[44]BS!L82-[44]BS!L92</f>
        <v>0</v>
      </c>
      <c r="J28" s="81">
        <f>[44]BS!L82+[44]BS!L92-[44]BS!M82-[44]BS!M92</f>
        <v>0</v>
      </c>
      <c r="K28" s="81">
        <f>[44]BS!M82+[44]BS!M92-[44]BS!N82-[44]BS!N92</f>
        <v>0</v>
      </c>
      <c r="L28" s="81">
        <f>[44]BS!N82+[44]BS!N92-[44]BS!O82-[44]BS!O92</f>
        <v>0</v>
      </c>
    </row>
    <row r="29" spans="2:12" x14ac:dyDescent="0.25">
      <c r="C29" s="81"/>
    </row>
    <row r="30" spans="2:12" x14ac:dyDescent="0.25">
      <c r="B30" s="79" t="s">
        <v>270</v>
      </c>
      <c r="C30" s="85">
        <f t="shared" ref="C30:L30" si="3">SUM(C24:C29)</f>
        <v>1</v>
      </c>
      <c r="D30" s="85">
        <f t="shared" si="3"/>
        <v>-2.5791000000000044</v>
      </c>
      <c r="E30" s="85">
        <f t="shared" si="3"/>
        <v>1.0000000000000018</v>
      </c>
      <c r="F30" s="85">
        <f t="shared" si="3"/>
        <v>1.0000000000000053</v>
      </c>
      <c r="G30" s="85">
        <f t="shared" si="3"/>
        <v>0.99999999999998934</v>
      </c>
      <c r="H30" s="85">
        <f t="shared" si="3"/>
        <v>1.0000000000000284</v>
      </c>
      <c r="I30" s="85">
        <f t="shared" si="3"/>
        <v>0.99999999999999112</v>
      </c>
      <c r="J30" s="85">
        <f t="shared" si="3"/>
        <v>1.0000000000000071</v>
      </c>
      <c r="K30" s="85">
        <f t="shared" si="3"/>
        <v>0.99999999999996803</v>
      </c>
      <c r="L30" s="85">
        <f t="shared" si="3"/>
        <v>1.0000000000000284</v>
      </c>
    </row>
    <row r="32" spans="2:12" x14ac:dyDescent="0.25">
      <c r="B32" s="79" t="s">
        <v>271</v>
      </c>
    </row>
    <row r="34" spans="2:12" x14ac:dyDescent="0.25">
      <c r="B34" t="s">
        <v>272</v>
      </c>
      <c r="C34" s="82">
        <f>[44]PL!G14*-1+[44]BS!F18-[44]BS!E18</f>
        <v>-3.92</v>
      </c>
      <c r="D34" s="82">
        <f>[44]PL!H14*-1+[44]BS!G18-[44]BS!F18</f>
        <v>-3.23</v>
      </c>
      <c r="E34" s="82">
        <f>E7*-1+[44]BS!H18-[44]BS!G18</f>
        <v>-2.42</v>
      </c>
      <c r="F34" s="81">
        <f>F7*-1+[44]BS!H18-[44]BS!G18</f>
        <v>-1.7</v>
      </c>
      <c r="G34" s="80">
        <f>G7*-1+[44]BS!J18-[44]BS!I18</f>
        <v>-1.08</v>
      </c>
      <c r="H34">
        <f>H7*-1+[44]BS!K18-[44]BS!J18</f>
        <v>-0.52</v>
      </c>
      <c r="I34">
        <f>I7*-1+[44]BS!L18-[44]BS!K18</f>
        <v>-0.24</v>
      </c>
      <c r="J34">
        <f>J7*-1+[44]BS!L81-[44]BS!M81</f>
        <v>-0.15</v>
      </c>
      <c r="K34">
        <f>K7*-1+[44]BS!N18-[44]BS!M18</f>
        <v>-0.06</v>
      </c>
      <c r="L34" s="80">
        <f>L7*-1+[44]BS!N18-[44]BS!M18</f>
        <v>0</v>
      </c>
    </row>
    <row r="35" spans="2:12" x14ac:dyDescent="0.25">
      <c r="B35" s="79" t="s">
        <v>273</v>
      </c>
    </row>
    <row r="36" spans="2:12" x14ac:dyDescent="0.25">
      <c r="B36" t="s">
        <v>274</v>
      </c>
      <c r="C36" s="81">
        <f>[44]BS!F41-[44]BS!E41</f>
        <v>-10.560000000000002</v>
      </c>
      <c r="D36" s="81">
        <f>[44]BS!G41-[44]BS!F41</f>
        <v>-8.5600000000000023</v>
      </c>
      <c r="E36" s="81">
        <f>[44]BS!H41-[44]BS!G41</f>
        <v>-6.1852</v>
      </c>
      <c r="F36" s="81">
        <f>[44]BS!I41-[44]BS!H41</f>
        <v>-6.7851999999999997</v>
      </c>
      <c r="G36" s="81">
        <f>[44]BS!J41-[44]BS!I41</f>
        <v>-4.7699999999999996</v>
      </c>
      <c r="H36" s="81">
        <f>[44]BS!K41-[44]BS!J41</f>
        <v>-0.95000000000000018</v>
      </c>
      <c r="I36" s="81">
        <f>[44]BS!L41-[44]BS!K41</f>
        <v>-0.95</v>
      </c>
      <c r="J36" s="81">
        <f>[44]BS!M41-[44]BS!L41</f>
        <v>-1.18</v>
      </c>
      <c r="K36" s="81">
        <f>[44]BS!N41-[44]BS!M41</f>
        <v>-9.5999999999918373E-3</v>
      </c>
      <c r="L36" s="81">
        <f>[44]BS!O41-[44]BS!N41</f>
        <v>0</v>
      </c>
    </row>
    <row r="37" spans="2:12" x14ac:dyDescent="0.25">
      <c r="B37" t="s">
        <v>275</v>
      </c>
      <c r="C37" s="81">
        <f>[44]BS!F11-[44]BS!E11</f>
        <v>1.8223000000000011</v>
      </c>
      <c r="D37" s="81">
        <f>[44]BS!G11-[44]BS!F11</f>
        <v>0.5</v>
      </c>
      <c r="E37" s="81">
        <f>[44]BS!H11-[44]BS!G11</f>
        <v>-2.3748000000000014</v>
      </c>
      <c r="F37" s="81">
        <f>[44]BS!I11-[44]BS!H11</f>
        <v>0.59999999999999964</v>
      </c>
      <c r="G37" s="81">
        <f>[44]BS!J11-[44]BS!I11</f>
        <v>-2.0152000000000001</v>
      </c>
      <c r="H37" s="81">
        <f>[44]BS!K11-[44]BS!J11</f>
        <v>-3.8199999999999994</v>
      </c>
      <c r="I37" s="81">
        <f>[44]BS!L11-[44]BS!K11</f>
        <v>0</v>
      </c>
      <c r="J37" s="81">
        <f>[44]BS!M11-[44]BS!L11</f>
        <v>0.22999999999999998</v>
      </c>
      <c r="K37" s="81">
        <f>[44]BS!N11-[44]BS!M11</f>
        <v>-1.18</v>
      </c>
      <c r="L37" s="81">
        <f>[44]BS!O11-[44]BS!N11</f>
        <v>0</v>
      </c>
    </row>
    <row r="40" spans="2:12" x14ac:dyDescent="0.25">
      <c r="B40" s="79" t="s">
        <v>276</v>
      </c>
      <c r="C40" s="83">
        <f t="shared" ref="C40:L40" si="4">SUM(C34:C39)</f>
        <v>-12.657700000000002</v>
      </c>
      <c r="D40" s="83">
        <f t="shared" si="4"/>
        <v>-11.290000000000003</v>
      </c>
      <c r="E40" s="83">
        <f t="shared" si="4"/>
        <v>-10.98</v>
      </c>
      <c r="F40" s="83">
        <f t="shared" si="4"/>
        <v>-7.8851999999999993</v>
      </c>
      <c r="G40" s="83">
        <f t="shared" si="4"/>
        <v>-7.8651999999999997</v>
      </c>
      <c r="H40" s="83">
        <f t="shared" si="4"/>
        <v>-5.2899999999999991</v>
      </c>
      <c r="I40" s="83">
        <f t="shared" si="4"/>
        <v>-1.19</v>
      </c>
      <c r="J40" s="83">
        <f t="shared" si="4"/>
        <v>-1.0999999999999999</v>
      </c>
      <c r="K40" s="83">
        <f t="shared" si="4"/>
        <v>-1.2495999999999918</v>
      </c>
      <c r="L40" s="83">
        <f t="shared" si="4"/>
        <v>0</v>
      </c>
    </row>
    <row r="41" spans="2:12" x14ac:dyDescent="0.25">
      <c r="C41" s="83"/>
    </row>
    <row r="42" spans="2:12" x14ac:dyDescent="0.25">
      <c r="C42" s="83"/>
    </row>
    <row r="43" spans="2:12" x14ac:dyDescent="0.25">
      <c r="C43" s="83"/>
    </row>
    <row r="44" spans="2:12" x14ac:dyDescent="0.25">
      <c r="B44" t="s">
        <v>277</v>
      </c>
      <c r="C44" s="80">
        <f t="shared" ref="C44:L44" si="5">C20+C30+C40</f>
        <v>9.408978459824894</v>
      </c>
      <c r="D44" s="80">
        <f t="shared" si="5"/>
        <v>0.97612570301558854</v>
      </c>
      <c r="E44" s="80">
        <f t="shared" si="5"/>
        <v>5.0692726845124803</v>
      </c>
      <c r="F44" s="80">
        <f t="shared" si="5"/>
        <v>8.0040058319386596</v>
      </c>
      <c r="G44" s="80">
        <f t="shared" si="5"/>
        <v>9.3655665919178315</v>
      </c>
      <c r="H44" s="80">
        <f t="shared" si="5"/>
        <v>11.988913409233533</v>
      </c>
      <c r="I44" s="80">
        <f t="shared" si="5"/>
        <v>16.66409080234747</v>
      </c>
      <c r="J44" s="80">
        <f t="shared" si="5"/>
        <v>17.432293726713873</v>
      </c>
      <c r="K44" s="80">
        <f t="shared" si="5"/>
        <v>18.01558228728414</v>
      </c>
      <c r="L44" s="80">
        <f t="shared" si="5"/>
        <v>20.070242587705163</v>
      </c>
    </row>
    <row r="45" spans="2:12" x14ac:dyDescent="0.25">
      <c r="B45" t="s">
        <v>278</v>
      </c>
      <c r="C45">
        <f>[44]BS!E91</f>
        <v>1.46</v>
      </c>
      <c r="D45" s="81">
        <f>[44]BS!F91</f>
        <v>10.868978459824895</v>
      </c>
      <c r="E45" s="81">
        <f>[44]BS!G91</f>
        <v>11.845104162840483</v>
      </c>
      <c r="F45" s="80">
        <f>E46</f>
        <v>16.914376847352962</v>
      </c>
      <c r="G45" s="80">
        <f>F46</f>
        <v>24.918382679291621</v>
      </c>
      <c r="H45" s="80">
        <f>G48</f>
        <v>34.283949271209451</v>
      </c>
      <c r="I45" s="80">
        <f>H48</f>
        <v>46.272862680442984</v>
      </c>
      <c r="J45" s="80">
        <f>I48</f>
        <v>62.936953482790457</v>
      </c>
      <c r="K45" s="80">
        <f>J48</f>
        <v>80.369247209504323</v>
      </c>
      <c r="L45" s="80">
        <f>K48</f>
        <v>98.384829496788456</v>
      </c>
    </row>
    <row r="46" spans="2:12" ht="15.75" thickBot="1" x14ac:dyDescent="0.3">
      <c r="B46" t="s">
        <v>279</v>
      </c>
      <c r="C46" s="86">
        <f t="shared" ref="C46:L46" si="6">C44+C45</f>
        <v>10.868978459824895</v>
      </c>
      <c r="D46" s="86">
        <f t="shared" si="6"/>
        <v>11.845104162840483</v>
      </c>
      <c r="E46" s="86">
        <f t="shared" si="6"/>
        <v>16.914376847352962</v>
      </c>
      <c r="F46" s="86">
        <f t="shared" si="6"/>
        <v>24.918382679291621</v>
      </c>
      <c r="G46" s="86">
        <f t="shared" si="6"/>
        <v>34.283949271209451</v>
      </c>
      <c r="H46" s="86">
        <f t="shared" si="6"/>
        <v>46.272862680442984</v>
      </c>
      <c r="I46" s="86">
        <f t="shared" si="6"/>
        <v>62.936953482790457</v>
      </c>
      <c r="J46" s="86">
        <f t="shared" si="6"/>
        <v>80.369247209504323</v>
      </c>
      <c r="K46" s="86">
        <f t="shared" si="6"/>
        <v>98.384829496788456</v>
      </c>
      <c r="L46" s="86">
        <f t="shared" si="6"/>
        <v>118.45507208449362</v>
      </c>
    </row>
    <row r="47" spans="2:12" ht="15.75" thickTop="1" x14ac:dyDescent="0.25">
      <c r="C47" s="81"/>
    </row>
    <row r="48" spans="2:12" x14ac:dyDescent="0.25">
      <c r="C48" s="80">
        <f>[44]BS!F91</f>
        <v>10.868978459824895</v>
      </c>
      <c r="D48" s="80">
        <f>[44]BS!G91</f>
        <v>11.845104162840483</v>
      </c>
      <c r="E48" s="80">
        <f>[44]BS!H91</f>
        <v>16.914376847352962</v>
      </c>
      <c r="F48" s="80">
        <f>[44]BS!I91</f>
        <v>24.918382679291621</v>
      </c>
      <c r="G48" s="80">
        <f>[44]BS!J91</f>
        <v>34.283949271209451</v>
      </c>
      <c r="H48" s="80">
        <f>[44]BS!K91</f>
        <v>46.272862680442984</v>
      </c>
      <c r="I48" s="80">
        <f>[44]BS!L91</f>
        <v>62.936953482790457</v>
      </c>
      <c r="J48" s="80">
        <f>[44]BS!M91</f>
        <v>80.369247209504323</v>
      </c>
      <c r="K48" s="80">
        <f>[44]BS!N91</f>
        <v>98.384829496788456</v>
      </c>
      <c r="L48" s="80">
        <f>[44]BS!O91</f>
        <v>118.45507208449362</v>
      </c>
    </row>
    <row r="49" spans="3:12" x14ac:dyDescent="0.25">
      <c r="C49" s="80">
        <f t="shared" ref="C49:L49" si="7">C46-C48</f>
        <v>0</v>
      </c>
      <c r="D49" s="80">
        <f t="shared" si="7"/>
        <v>0</v>
      </c>
      <c r="E49" s="80">
        <f t="shared" si="7"/>
        <v>0</v>
      </c>
      <c r="F49" s="80">
        <f t="shared" si="7"/>
        <v>0</v>
      </c>
      <c r="G49" s="80">
        <f t="shared" si="7"/>
        <v>0</v>
      </c>
      <c r="H49" s="80">
        <f t="shared" si="7"/>
        <v>0</v>
      </c>
      <c r="I49" s="80">
        <f t="shared" si="7"/>
        <v>0</v>
      </c>
      <c r="J49" s="80">
        <f t="shared" si="7"/>
        <v>0</v>
      </c>
      <c r="K49" s="80">
        <f t="shared" si="7"/>
        <v>0</v>
      </c>
      <c r="L49" s="80">
        <f t="shared" si="7"/>
        <v>0</v>
      </c>
    </row>
    <row r="50" spans="3:12" x14ac:dyDescent="0.25">
      <c r="C50" s="8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P422"/>
  <sheetViews>
    <sheetView showGridLines="0" topLeftCell="A19" zoomScaleNormal="100" zoomScaleSheetLayoutView="110" workbookViewId="0">
      <selection activeCell="F34" sqref="F34"/>
    </sheetView>
  </sheetViews>
  <sheetFormatPr defaultColWidth="9.140625" defaultRowHeight="15" customHeight="1" x14ac:dyDescent="0.25"/>
  <cols>
    <col min="1" max="1" width="4.7109375" style="1" customWidth="1"/>
    <col min="2" max="2" width="43" style="1" customWidth="1"/>
    <col min="3" max="3" width="7" style="2" hidden="1" customWidth="1"/>
    <col min="4" max="4" width="9.85546875" style="2" hidden="1" customWidth="1"/>
    <col min="5" max="5" width="9.42578125" style="2" hidden="1" customWidth="1"/>
    <col min="6" max="13" width="9.85546875" style="2" bestFit="1" customWidth="1"/>
    <col min="1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Combined CRPL</v>
      </c>
      <c r="C2" s="44"/>
      <c r="D2" s="44"/>
      <c r="E2" s="44"/>
      <c r="F2" s="44"/>
      <c r="G2" s="44"/>
      <c r="H2" s="44"/>
      <c r="I2" s="44"/>
      <c r="J2" s="44"/>
      <c r="K2" s="44"/>
      <c r="L2" s="44"/>
      <c r="M2" s="44"/>
      <c r="N2" s="44"/>
      <c r="O2" s="44"/>
    </row>
    <row r="3" spans="1:16" ht="9.75" customHeight="1" x14ac:dyDescent="0.25"/>
    <row r="4" spans="1:16" ht="18" customHeight="1" x14ac:dyDescent="0.25">
      <c r="B4" s="3" t="s">
        <v>89</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32" t="s">
        <v>1</v>
      </c>
      <c r="E6" s="132"/>
      <c r="F6" s="133" t="s">
        <v>2</v>
      </c>
      <c r="G6" s="133"/>
      <c r="H6" s="133"/>
      <c r="I6" s="133"/>
      <c r="J6" s="133"/>
      <c r="K6" s="133"/>
      <c r="L6" s="133"/>
      <c r="M6" s="133"/>
      <c r="N6" s="133"/>
      <c r="O6" s="133"/>
    </row>
    <row r="7" spans="1:16" ht="18" customHeight="1" x14ac:dyDescent="0.25">
      <c r="B7" s="6" t="s">
        <v>3</v>
      </c>
      <c r="C7" s="7" t="s">
        <v>4</v>
      </c>
      <c r="D7" s="98">
        <f>EOMONTH('[35]Common Assumption'!E9,1)</f>
        <v>45747</v>
      </c>
      <c r="E7" s="98">
        <v>45930</v>
      </c>
      <c r="F7" s="98">
        <f>DATE(YEAR(E7),MONTH(E7)+6,DAY(E7)+1)</f>
        <v>46112</v>
      </c>
      <c r="G7" s="98">
        <f>DATE(YEAR(F7)+1,MONTH(F7),DAY(F7))</f>
        <v>46477</v>
      </c>
      <c r="H7" s="98">
        <f t="shared" ref="H7:O7" si="0">DATE(YEAR(G7)+1,MONTH(G7),DAY(G7))</f>
        <v>46843</v>
      </c>
      <c r="I7" s="98">
        <f t="shared" si="0"/>
        <v>47208</v>
      </c>
      <c r="J7" s="98">
        <f t="shared" si="0"/>
        <v>47573</v>
      </c>
      <c r="K7" s="98">
        <f t="shared" si="0"/>
        <v>47938</v>
      </c>
      <c r="L7" s="98">
        <f t="shared" si="0"/>
        <v>48304</v>
      </c>
      <c r="M7" s="98">
        <f t="shared" si="0"/>
        <v>48669</v>
      </c>
      <c r="N7" s="98">
        <f t="shared" si="0"/>
        <v>49034</v>
      </c>
      <c r="O7" s="98">
        <f t="shared" si="0"/>
        <v>49399</v>
      </c>
    </row>
    <row r="8" spans="1:16" s="9" customFormat="1" ht="18" customHeight="1" x14ac:dyDescent="0.25">
      <c r="B8" s="10" t="s">
        <v>5</v>
      </c>
      <c r="C8" s="11"/>
      <c r="D8" s="99">
        <v>0</v>
      </c>
      <c r="E8" s="99">
        <v>0</v>
      </c>
      <c r="F8" s="100">
        <v>1</v>
      </c>
      <c r="G8" s="100">
        <f>F8+1</f>
        <v>2</v>
      </c>
      <c r="H8" s="100">
        <f t="shared" ref="H8:O8" si="1">G8+1</f>
        <v>3</v>
      </c>
      <c r="I8" s="100">
        <f t="shared" si="1"/>
        <v>4</v>
      </c>
      <c r="J8" s="100">
        <f t="shared" si="1"/>
        <v>5</v>
      </c>
      <c r="K8" s="100">
        <f t="shared" si="1"/>
        <v>6</v>
      </c>
      <c r="L8" s="100">
        <f t="shared" si="1"/>
        <v>7</v>
      </c>
      <c r="M8" s="100">
        <f t="shared" si="1"/>
        <v>8</v>
      </c>
      <c r="N8" s="100">
        <f t="shared" si="1"/>
        <v>9</v>
      </c>
      <c r="O8" s="100">
        <f t="shared" si="1"/>
        <v>10</v>
      </c>
      <c r="P8" s="13"/>
    </row>
    <row r="9" spans="1:16" s="9" customFormat="1" ht="18" customHeight="1" x14ac:dyDescent="0.25">
      <c r="B9" s="10" t="s">
        <v>6</v>
      </c>
      <c r="C9" s="11">
        <v>9</v>
      </c>
      <c r="D9" s="99">
        <v>3</v>
      </c>
      <c r="E9" s="99">
        <f>C9-D9</f>
        <v>6</v>
      </c>
      <c r="F9" s="101">
        <f>MONTH(F7-E7)</f>
        <v>6</v>
      </c>
      <c r="G9" s="101">
        <f t="shared" ref="G9:O9" si="2">MONTH(G7-F7)</f>
        <v>12</v>
      </c>
      <c r="H9" s="101">
        <f t="shared" si="2"/>
        <v>12</v>
      </c>
      <c r="I9" s="101">
        <f t="shared" si="2"/>
        <v>12</v>
      </c>
      <c r="J9" s="101">
        <f t="shared" si="2"/>
        <v>12</v>
      </c>
      <c r="K9" s="101">
        <f t="shared" si="2"/>
        <v>12</v>
      </c>
      <c r="L9" s="101">
        <f t="shared" si="2"/>
        <v>12</v>
      </c>
      <c r="M9" s="101">
        <f t="shared" si="2"/>
        <v>12</v>
      </c>
      <c r="N9" s="101">
        <f t="shared" si="2"/>
        <v>12</v>
      </c>
      <c r="O9" s="10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90">
        <f>'P &amp; L Account (Noida)'!F11+'P &amp; L Account (Pune) '!F11+'P&amp;L Account Ahamdabad (Zepto) '!F11+'P&amp;L Account Ahamdabad (Falcon) '!F11+'P &amp; L Account Bhivandi '!F11+'PL existing'!E4</f>
        <v>38.264950517199999</v>
      </c>
      <c r="G11" s="90">
        <f>'P &amp; L Account (Noida)'!G11+'P &amp; L Account (Pune) '!G11+'P&amp;L Account Ahamdabad (Zepto) '!G11+'P&amp;L Account Ahamdabad (Falcon) '!G11+'P &amp; L Account Bhivandi '!G11+'PL existing'!F4</f>
        <v>65.608844016760003</v>
      </c>
      <c r="H11" s="90">
        <f>'P &amp; L Account (Noida)'!H11+'P &amp; L Account (Pune) '!H11+'P&amp;L Account Ahamdabad (Zepto) '!H11+'P&amp;L Account Ahamdabad (Falcon) '!H11+'P &amp; L Account Bhivandi '!H11+'PL existing'!G4</f>
        <v>68.171637933597992</v>
      </c>
      <c r="I11" s="90">
        <f>'P &amp; L Account (Noida)'!I11+'P &amp; L Account (Pune) '!I11+'P&amp;L Account Ahamdabad (Zepto) '!I11+'P&amp;L Account Ahamdabad (Falcon) '!I11+'P &amp; L Account Bhivandi '!I11+'PL existing'!H4</f>
        <v>70.969077978277895</v>
      </c>
      <c r="J11" s="90">
        <f>'P &amp; L Account (Noida)'!J11+'P &amp; L Account (Pune) '!J11+'P&amp;L Account Ahamdabad (Zepto) '!J11+'P&amp;L Account Ahamdabad (Falcon) '!J11+'P &amp; L Account Bhivandi '!J11+'PL existing'!I4</f>
        <v>73.8389665215918</v>
      </c>
      <c r="K11" s="90">
        <f>'P &amp; L Account (Noida)'!K11+'P &amp; L Account (Pune) '!K11+'P&amp;L Account Ahamdabad (Zepto) '!K11+'P&amp;L Account Ahamdabad (Falcon) '!K11+'P &amp; L Account Bhivandi '!K11+'PL existing'!J4</f>
        <v>76.876499743321389</v>
      </c>
      <c r="L11" s="90">
        <f>'P &amp; L Account (Noida)'!L11+'P &amp; L Account (Pune) '!L11+'P&amp;L Account Ahamdabad (Zepto) '!L11+'P&amp;L Account Ahamdabad (Falcon) '!L11+'P &amp; L Account Bhivandi '!L11+'PL existing'!K4</f>
        <v>80.190320843031202</v>
      </c>
      <c r="M11" s="90">
        <f>'P &amp; L Account (Noida)'!M11+'P &amp; L Account (Pune) '!M11+'P&amp;L Account Ahamdabad (Zepto) '!M11+'P&amp;L Account Ahamdabad (Falcon) '!M11+'P &amp; L Account Bhivandi '!M11+'PL existing'!L4</f>
        <v>83.594369450187301</v>
      </c>
      <c r="N11" s="90">
        <f>'P &amp; L Account (Noida)'!N11+'P &amp; L Account (Pune) '!N11+'P&amp;L Account Ahamdabad (Zepto) '!N11+'P&amp;L Account Ahamdabad (Falcon) '!N11+'P &amp; L Account Bhivandi '!N11+'PL existing'!M4</f>
        <v>87.198622269359547</v>
      </c>
      <c r="O11" s="90">
        <f>'P &amp; L Account (Noida)'!O11+'P &amp; L Account (Pune) '!O11+'P&amp;L Account Ahamdabad (Zepto) '!O11+'P&amp;L Account Ahamdabad (Falcon) '!O11+'P &amp; L Account Bhivandi '!O11+'PL existing'!N4</f>
        <v>91.128556796093093</v>
      </c>
      <c r="P11" s="1"/>
    </row>
    <row r="12" spans="1:16" ht="18" customHeight="1" x14ac:dyDescent="0.25">
      <c r="B12" s="14" t="s">
        <v>8</v>
      </c>
      <c r="C12" s="1"/>
      <c r="D12" s="1"/>
      <c r="E12" s="1"/>
      <c r="F12" s="91"/>
      <c r="G12" s="91"/>
      <c r="H12" s="91"/>
      <c r="I12" s="91"/>
      <c r="J12" s="91"/>
      <c r="K12" s="91"/>
      <c r="L12" s="91"/>
      <c r="M12" s="91"/>
      <c r="N12" s="91"/>
      <c r="O12" s="92"/>
      <c r="P12" s="1"/>
    </row>
    <row r="13" spans="1:16" ht="18" customHeight="1" x14ac:dyDescent="0.25">
      <c r="B13" s="1" t="s">
        <v>9</v>
      </c>
      <c r="C13" s="1"/>
      <c r="D13" s="1"/>
      <c r="E13" s="1"/>
      <c r="F13" s="93">
        <f>'P &amp; L Account (Noida)'!F13+'P &amp; L Account (Pune) '!F13+'P&amp;L Account Ahamdabad (Zepto) '!F13+'P&amp;L Account Ahamdabad (Falcon) '!F13+'P &amp; L Account Bhivandi '!F13</f>
        <v>2.0982950000000002</v>
      </c>
      <c r="G13" s="93">
        <f>'P &amp; L Account (Noida)'!G13+'P &amp; L Account (Pune) '!G13+'P&amp;L Account Ahamdabad (Zepto) '!G13+'P&amp;L Account Ahamdabad (Falcon) '!G13+'P &amp; L Account Bhivandi '!G13</f>
        <v>6.142415999999999</v>
      </c>
      <c r="H13" s="93">
        <f>'P &amp; L Account (Noida)'!H13+'P &amp; L Account (Pune) '!H13+'P&amp;L Account Ahamdabad (Zepto) '!H13+'P&amp;L Account Ahamdabad (Falcon) '!H13+'P &amp; L Account Bhivandi '!H13</f>
        <v>6.3968982000000008</v>
      </c>
      <c r="I13" s="93">
        <f>'P &amp; L Account (Noida)'!I13+'P &amp; L Account (Pune) '!I13+'P&amp;L Account Ahamdabad (Zepto) '!I13+'P&amp;L Account Ahamdabad (Falcon) '!I13+'P &amp; L Account Bhivandi '!I13</f>
        <v>6.8220203100000001</v>
      </c>
      <c r="J13" s="93">
        <f>'P &amp; L Account (Noida)'!J13+'P &amp; L Account (Pune) '!J13+'P&amp;L Account Ahamdabad (Zepto) '!J13+'P&amp;L Account Ahamdabad (Falcon) '!J13+'P &amp; L Account Bhivandi '!J13</f>
        <v>7.1025869355000006</v>
      </c>
      <c r="K13" s="93">
        <f>'P &amp; L Account (Noida)'!K13+'P &amp; L Account (Pune) '!K13+'P&amp;L Account Ahamdabad (Zepto) '!K13+'P&amp;L Account Ahamdabad (Falcon) '!K13+'P &amp; L Account Bhivandi '!K13</f>
        <v>7.3971818922750021</v>
      </c>
      <c r="L13" s="93">
        <f>'P &amp; L Account (Noida)'!L13+'P &amp; L Account (Pune) '!L13+'P&amp;L Account Ahamdabad (Zepto) '!L13+'P&amp;L Account Ahamdabad (Falcon) '!L13+'P &amp; L Account Bhivandi '!L13</f>
        <v>7.8881097668887517</v>
      </c>
      <c r="M13" s="93">
        <f>'P &amp; L Account (Noida)'!M13+'P &amp; L Account (Pune) '!M13+'P&amp;L Account Ahamdabad (Zepto) '!M13+'P&amp;L Account Ahamdabad (Falcon) '!M13+'P &amp; L Account Bhivandi '!M13</f>
        <v>8.2129007067331887</v>
      </c>
      <c r="N13" s="93">
        <f>'P &amp; L Account (Noida)'!N13+'P &amp; L Account (Pune) '!N13+'P&amp;L Account Ahamdabad (Zepto) '!N13+'P&amp;L Account Ahamdabad (Falcon) '!N13+'P &amp; L Account Bhivandi '!N13</f>
        <v>8.5539311935698503</v>
      </c>
      <c r="O13" s="93">
        <f>'P &amp; L Account (Noida)'!O13+'P &amp; L Account (Pune) '!O13+'P&amp;L Account Ahamdabad (Zepto) '!O13+'P&amp;L Account Ahamdabad (Falcon) '!O13+'P &amp; L Account Bhivandi '!O13</f>
        <v>9.1208568502483409</v>
      </c>
      <c r="P13" s="1"/>
    </row>
    <row r="14" spans="1:16" ht="18" customHeight="1" x14ac:dyDescent="0.25">
      <c r="B14" s="1" t="s">
        <v>10</v>
      </c>
      <c r="C14" s="19"/>
      <c r="D14" s="1"/>
      <c r="E14" s="1"/>
      <c r="F14" s="93">
        <f>'P &amp; L Account (Noida)'!F14+'P &amp; L Account (Pune) '!F14+'P&amp;L Account Ahamdabad (Zepto) '!F14+'P&amp;L Account Ahamdabad (Falcon) '!F14+'P &amp; L Account Bhivandi '!F14</f>
        <v>3.0644999999999998</v>
      </c>
      <c r="G14" s="93">
        <f>'P &amp; L Account (Noida)'!G14+'P &amp; L Account (Pune) '!G14+'P&amp;L Account Ahamdabad (Zepto) '!G14+'P&amp;L Account Ahamdabad (Falcon) '!G14+'P &amp; L Account Bhivandi '!G14</f>
        <v>9.17835</v>
      </c>
      <c r="H14" s="93">
        <f>'P &amp; L Account (Noida)'!H14+'P &amp; L Account (Pune) '!H14+'P&amp;L Account Ahamdabad (Zepto) '!H14+'P&amp;L Account Ahamdabad (Falcon) '!H14+'P &amp; L Account Bhivandi '!H14</f>
        <v>9.8667262499999993</v>
      </c>
      <c r="I14" s="93">
        <f>'P &amp; L Account (Noida)'!I14+'P &amp; L Account (Pune) '!I14+'P&amp;L Account Ahamdabad (Zepto) '!I14+'P&amp;L Account Ahamdabad (Falcon) '!I14+'P &amp; L Account Bhivandi '!I14</f>
        <v>10.606730718749999</v>
      </c>
      <c r="J14" s="93">
        <f>'P &amp; L Account (Noida)'!J14+'P &amp; L Account (Pune) '!J14+'P&amp;L Account Ahamdabad (Zepto) '!J14+'P&amp;L Account Ahamdabad (Falcon) '!J14+'P &amp; L Account Bhivandi '!J14</f>
        <v>11.40223552265625</v>
      </c>
      <c r="K14" s="93">
        <f>'P &amp; L Account (Noida)'!K14+'P &amp; L Account (Pune) '!K14+'P&amp;L Account Ahamdabad (Zepto) '!K14+'P&amp;L Account Ahamdabad (Falcon) '!K14+'P &amp; L Account Bhivandi '!K14</f>
        <v>12.25740318685547</v>
      </c>
      <c r="L14" s="93">
        <f>'P &amp; L Account (Noida)'!L14+'P &amp; L Account (Pune) '!L14+'P&amp;L Account Ahamdabad (Zepto) '!L14+'P&amp;L Account Ahamdabad (Falcon) '!L14+'P &amp; L Account Bhivandi '!L14</f>
        <v>13.176708425869627</v>
      </c>
      <c r="M14" s="93">
        <f>'P &amp; L Account (Noida)'!M14+'P &amp; L Account (Pune) '!M14+'P&amp;L Account Ahamdabad (Zepto) '!M14+'P&amp;L Account Ahamdabad (Falcon) '!M14+'P &amp; L Account Bhivandi '!M14</f>
        <v>14.16496155780985</v>
      </c>
      <c r="N14" s="93">
        <f>'P &amp; L Account (Noida)'!N14+'P &amp; L Account (Pune) '!N14+'P&amp;L Account Ahamdabad (Zepto) '!N14+'P&amp;L Account Ahamdabad (Falcon) '!N14+'P &amp; L Account Bhivandi '!N14</f>
        <v>15.227333674645585</v>
      </c>
      <c r="O14" s="93">
        <f>'P &amp; L Account (Noida)'!O14+'P &amp; L Account (Pune) '!O14+'P&amp;L Account Ahamdabad (Zepto) '!O14+'P&amp;L Account Ahamdabad (Falcon) '!O14+'P &amp; L Account Bhivandi '!O14</f>
        <v>16.369383700244008</v>
      </c>
      <c r="P14" s="1"/>
    </row>
    <row r="15" spans="1:16" ht="18" customHeight="1" x14ac:dyDescent="0.25">
      <c r="B15" s="1" t="s">
        <v>11</v>
      </c>
      <c r="C15" s="1"/>
      <c r="D15" s="1"/>
      <c r="E15" s="1"/>
      <c r="F15" s="93">
        <f>'P &amp; L Account (Noida)'!F15+'P &amp; L Account (Pune) '!F15+'P&amp;L Account Ahamdabad (Zepto) '!F15+'P&amp;L Account Ahamdabad (Falcon) '!F15+'P &amp; L Account Bhivandi '!F15</f>
        <v>0</v>
      </c>
      <c r="G15" s="93">
        <f>'P &amp; L Account (Noida)'!G15+'P &amp; L Account (Pune) '!G15+'P&amp;L Account Ahamdabad (Zepto) '!G15+'P&amp;L Account Ahamdabad (Falcon) '!G15+'P &amp; L Account Bhivandi '!G15</f>
        <v>0</v>
      </c>
      <c r="H15" s="93">
        <f>'P &amp; L Account (Noida)'!H15+'P &amp; L Account (Pune) '!H15+'P&amp;L Account Ahamdabad (Zepto) '!H15+'P&amp;L Account Ahamdabad (Falcon) '!H15+'P &amp; L Account Bhivandi '!H15</f>
        <v>0.89048999999999989</v>
      </c>
      <c r="I15" s="93">
        <f>'P &amp; L Account (Noida)'!I15+'P &amp; L Account (Pune) '!I15+'P&amp;L Account Ahamdabad (Zepto) '!I15+'P&amp;L Account Ahamdabad (Falcon) '!I15+'P &amp; L Account Bhivandi '!I15</f>
        <v>0.93501449999999997</v>
      </c>
      <c r="J15" s="93">
        <f>'P &amp; L Account (Noida)'!J15+'P &amp; L Account (Pune) '!J15+'P&amp;L Account Ahamdabad (Zepto) '!J15+'P&amp;L Account Ahamdabad (Falcon) '!J15+'P &amp; L Account Bhivandi '!J15</f>
        <v>0.98176522499999996</v>
      </c>
      <c r="K15" s="93">
        <f>'P &amp; L Account (Noida)'!K15+'P &amp; L Account (Pune) '!K15+'P&amp;L Account Ahamdabad (Zepto) '!K15+'P&amp;L Account Ahamdabad (Falcon) '!K15+'P &amp; L Account Bhivandi '!K15</f>
        <v>1.0308534862499998</v>
      </c>
      <c r="L15" s="93">
        <f>'P &amp; L Account (Noida)'!L15+'P &amp; L Account (Pune) '!L15+'P&amp;L Account Ahamdabad (Zepto) '!L15+'P&amp;L Account Ahamdabad (Falcon) '!L15+'P &amp; L Account Bhivandi '!L15</f>
        <v>1.0823961605625001</v>
      </c>
      <c r="M15" s="93">
        <f>'P &amp; L Account (Noida)'!M15+'P &amp; L Account (Pune) '!M15+'P&amp;L Account Ahamdabad (Zepto) '!M15+'P&amp;L Account Ahamdabad (Falcon) '!M15+'P &amp; L Account Bhivandi '!M15</f>
        <v>1.136515968590625</v>
      </c>
      <c r="N15" s="93">
        <f>'P &amp; L Account (Noida)'!N15+'P &amp; L Account (Pune) '!N15+'P&amp;L Account Ahamdabad (Zepto) '!N15+'P&amp;L Account Ahamdabad (Falcon) '!N15+'P &amp; L Account Bhivandi '!N15</f>
        <v>1.1933417670201563</v>
      </c>
      <c r="O15" s="93">
        <f>'P &amp; L Account (Noida)'!O15+'P &amp; L Account (Pune) '!O15+'P&amp;L Account Ahamdabad (Zepto) '!O15+'P&amp;L Account Ahamdabad (Falcon) '!O15+'P &amp; L Account Bhivandi '!O15</f>
        <v>1.2530088553711642</v>
      </c>
      <c r="P15" s="1"/>
    </row>
    <row r="16" spans="1:16" ht="18" customHeight="1" x14ac:dyDescent="0.25">
      <c r="B16" s="1" t="s">
        <v>12</v>
      </c>
      <c r="C16" s="1"/>
      <c r="D16" s="1"/>
      <c r="E16" s="1"/>
      <c r="F16" s="93">
        <f>'P &amp; L Account (Noida)'!F16+'P &amp; L Account (Pune) '!F16+'P&amp;L Account Ahamdabad (Zepto) '!F16+'P&amp;L Account Ahamdabad (Falcon) '!F16+'P &amp; L Account Bhivandi '!F16</f>
        <v>1.8032040549999999</v>
      </c>
      <c r="G16" s="93">
        <f>'P &amp; L Account (Noida)'!G16+'P &amp; L Account (Pune) '!G16+'P&amp;L Account Ahamdabad (Zepto) '!G16+'P&amp;L Account Ahamdabad (Falcon) '!G16+'P &amp; L Account Bhivandi '!G16</f>
        <v>5.4173248814999999</v>
      </c>
      <c r="H16" s="93">
        <f>'P &amp; L Account (Noida)'!H16+'P &amp; L Account (Pune) '!H16+'P&amp;L Account Ahamdabad (Zepto) '!H16+'P&amp;L Account Ahamdabad (Falcon) '!H16+'P &amp; L Account Bhivandi '!H16</f>
        <v>5.6473251255750005</v>
      </c>
      <c r="I16" s="93">
        <f>'P &amp; L Account (Noida)'!I16+'P &amp; L Account (Pune) '!I16+'P&amp;L Account Ahamdabad (Zepto) '!I16+'P&amp;L Account Ahamdabad (Falcon) '!I16+'P &amp; L Account Bhivandi '!I16</f>
        <v>5.8888253818537502</v>
      </c>
      <c r="J16" s="93">
        <f>'P &amp; L Account (Noida)'!J16+'P &amp; L Account (Pune) '!J16+'P&amp;L Account Ahamdabad (Zepto) '!J16+'P&amp;L Account Ahamdabad (Falcon) '!J16+'P &amp; L Account Bhivandi '!J16</f>
        <v>6.1424006509464384</v>
      </c>
      <c r="K16" s="93">
        <f>'P &amp; L Account (Noida)'!K16+'P &amp; L Account (Pune) '!K16+'P&amp;L Account Ahamdabad (Zepto) '!K16+'P&amp;L Account Ahamdabad (Falcon) '!K16+'P &amp; L Account Bhivandi '!K16</f>
        <v>6.4086546834937614</v>
      </c>
      <c r="L16" s="93">
        <f>'P &amp; L Account (Noida)'!L16+'P &amp; L Account (Pune) '!L16+'P&amp;L Account Ahamdabad (Zepto) '!L16+'P&amp;L Account Ahamdabad (Falcon) '!L16+'P &amp; L Account Bhivandi '!L16</f>
        <v>6.6882214176684487</v>
      </c>
      <c r="M16" s="93">
        <f>'P &amp; L Account (Noida)'!M16+'P &amp; L Account (Pune) '!M16+'P&amp;L Account Ahamdabad (Zepto) '!M16+'P&amp;L Account Ahamdabad (Falcon) '!M16+'P &amp; L Account Bhivandi '!M16</f>
        <v>6.9817664885518713</v>
      </c>
      <c r="N16" s="93">
        <f>'P &amp; L Account (Noida)'!N16+'P &amp; L Account (Pune) '!N16+'P&amp;L Account Ahamdabad (Zepto) '!N16+'P&amp;L Account Ahamdabad (Falcon) '!N16+'P &amp; L Account Bhivandi '!N16</f>
        <v>7.2899888129794661</v>
      </c>
      <c r="O16" s="93">
        <f>'P &amp; L Account (Noida)'!O16+'P &amp; L Account (Pune) '!O16+'P&amp;L Account Ahamdabad (Zepto) '!O16+'P&amp;L Account Ahamdabad (Falcon) '!O16+'P &amp; L Account Bhivandi '!O16</f>
        <v>7.6136222536284404</v>
      </c>
      <c r="P16" s="1"/>
    </row>
    <row r="17" spans="1:16" ht="18" customHeight="1" x14ac:dyDescent="0.25">
      <c r="B17" s="1" t="s">
        <v>13</v>
      </c>
      <c r="C17" s="1"/>
      <c r="D17" s="1"/>
      <c r="E17" s="1"/>
      <c r="F17" s="93">
        <f>'P &amp; L Account (Noida)'!F17+'P &amp; L Account (Pune) '!F17+'P&amp;L Account Ahamdabad (Zepto) '!F17+'P&amp;L Account Ahamdabad (Falcon) '!F17+'P &amp; L Account Bhivandi '!F17</f>
        <v>0.20361675775800001</v>
      </c>
      <c r="G17" s="93">
        <f>'P &amp; L Account (Noida)'!G17+'P &amp; L Account (Pune) '!G17+'P&amp;L Account Ahamdabad (Zepto) '!G17+'P&amp;L Account Ahamdabad (Falcon) '!G17+'P &amp; L Account Bhivandi '!G17</f>
        <v>0.59525728525139998</v>
      </c>
      <c r="H17" s="93">
        <f>'P &amp; L Account (Noida)'!H17+'P &amp; L Account (Pune) '!H17+'P&amp;L Account Ahamdabad (Zepto) '!H17+'P&amp;L Account Ahamdabad (Falcon) '!H17+'P &amp; L Account Bhivandi '!H17</f>
        <v>0.61425542525397003</v>
      </c>
      <c r="I17" s="93">
        <f>'P &amp; L Account (Noida)'!I17+'P &amp; L Account (Pune) '!I17+'P&amp;L Account Ahamdabad (Zepto) '!I17+'P&amp;L Account Ahamdabad (Falcon) '!I17+'P &amp; L Account Bhivandi '!I17</f>
        <v>0.63580106873666853</v>
      </c>
      <c r="J17" s="93">
        <f>'P &amp; L Account (Noida)'!J17+'P &amp; L Account (Pune) '!J17+'P&amp;L Account Ahamdabad (Zepto) '!J17+'P&amp;L Account Ahamdabad (Falcon) '!J17+'P &amp; L Account Bhivandi '!J17</f>
        <v>0.65741264183950188</v>
      </c>
      <c r="K17" s="93">
        <f>'P &amp; L Account (Noida)'!K17+'P &amp; L Account (Pune) '!K17+'P&amp;L Account Ahamdabad (Zepto) '!K17+'P&amp;L Account Ahamdabad (Falcon) '!K17+'P &amp; L Account Bhivandi '!K17</f>
        <v>0.6804670473662271</v>
      </c>
      <c r="L17" s="93">
        <f>'P &amp; L Account (Noida)'!L17+'P &amp; L Account (Pune) '!L17+'P&amp;L Account Ahamdabad (Zepto) '!L17+'P&amp;L Account Ahamdabad (Falcon) '!L17+'P &amp; L Account Bhivandi '!L17</f>
        <v>0.70654034142269473</v>
      </c>
      <c r="M17" s="93">
        <f>'P &amp; L Account (Noida)'!M17+'P &amp; L Account (Pune) '!M17+'P&amp;L Account Ahamdabad (Zepto) '!M17+'P&amp;L Account Ahamdabad (Falcon) '!M17+'P &amp; L Account Bhivandi '!M17</f>
        <v>0.7327853469688973</v>
      </c>
      <c r="N17" s="93">
        <f>'P &amp; L Account (Noida)'!N17+'P &amp; L Account (Pune) '!N17+'P&amp;L Account Ahamdabad (Zepto) '!N17+'P&amp;L Account Ahamdabad (Falcon) '!N17+'P &amp; L Account Bhivandi '!N17</f>
        <v>0.76079262951728532</v>
      </c>
      <c r="O17" s="93">
        <f>'P &amp; L Account (Noida)'!O17+'P &amp; L Account (Pune) '!O17+'P&amp;L Account Ahamdabad (Zepto) '!O17+'P&amp;L Account Ahamdabad (Falcon) '!O17+'P &amp; L Account Bhivandi '!O17</f>
        <v>0.79238231219213318</v>
      </c>
      <c r="P17" s="1"/>
    </row>
    <row r="18" spans="1:16" ht="18" customHeight="1" x14ac:dyDescent="0.25">
      <c r="B18" s="1" t="s">
        <v>280</v>
      </c>
      <c r="C18" s="1"/>
      <c r="D18" s="1"/>
      <c r="E18" s="1"/>
      <c r="F18" s="93">
        <f>'PL existing'!E12</f>
        <v>8.3947699999999994</v>
      </c>
      <c r="G18" s="93">
        <f>'PL existing'!F12</f>
        <v>8.8145084999999987</v>
      </c>
      <c r="H18" s="93">
        <f>'PL existing'!G12</f>
        <v>9.2552339249999989</v>
      </c>
      <c r="I18" s="93">
        <f>'PL existing'!H12</f>
        <v>9.7179956212499992</v>
      </c>
      <c r="J18" s="93">
        <f>'PL existing'!I12</f>
        <v>10.203895402312501</v>
      </c>
      <c r="K18" s="93">
        <f>'PL existing'!J12</f>
        <v>10.714090172428126</v>
      </c>
      <c r="L18" s="93">
        <f>'PL existing'!K12</f>
        <v>11.249794681049533</v>
      </c>
      <c r="M18" s="93">
        <f>'PL existing'!L12</f>
        <v>11.81228441510201</v>
      </c>
      <c r="N18" s="93">
        <f>'PL existing'!M12</f>
        <v>12.40289863585711</v>
      </c>
      <c r="O18" s="93">
        <f>'PL existing'!N12</f>
        <v>13.023043567649967</v>
      </c>
      <c r="P18" s="1"/>
    </row>
    <row r="19" spans="1:16" ht="18" customHeight="1" x14ac:dyDescent="0.25">
      <c r="A19" s="46">
        <v>0</v>
      </c>
      <c r="B19" s="15" t="s">
        <v>14</v>
      </c>
      <c r="C19" s="15"/>
      <c r="D19" s="15"/>
      <c r="E19" s="15"/>
      <c r="F19" s="94">
        <f>SUM(F13:F18)*(1+$A$19)</f>
        <v>15.564385812757999</v>
      </c>
      <c r="G19" s="94">
        <f t="shared" ref="G19:O19" si="3">SUM(G13:G18)*(1+$A$19)</f>
        <v>30.147856666751398</v>
      </c>
      <c r="H19" s="94">
        <f t="shared" si="3"/>
        <v>32.670928925828974</v>
      </c>
      <c r="I19" s="94">
        <f t="shared" si="3"/>
        <v>34.606387600590416</v>
      </c>
      <c r="J19" s="94">
        <f t="shared" si="3"/>
        <v>36.490296378254698</v>
      </c>
      <c r="K19" s="94">
        <f t="shared" si="3"/>
        <v>38.488650468668581</v>
      </c>
      <c r="L19" s="94">
        <f t="shared" si="3"/>
        <v>40.791770793461552</v>
      </c>
      <c r="M19" s="94">
        <f t="shared" si="3"/>
        <v>43.041214483756448</v>
      </c>
      <c r="N19" s="94">
        <f t="shared" si="3"/>
        <v>45.428286713589458</v>
      </c>
      <c r="O19" s="94">
        <f t="shared" si="3"/>
        <v>48.172297539334053</v>
      </c>
      <c r="P19" s="1"/>
    </row>
    <row r="20" spans="1:16" ht="18" customHeight="1" x14ac:dyDescent="0.25">
      <c r="B20" s="1" t="s">
        <v>15</v>
      </c>
      <c r="C20" s="1"/>
      <c r="D20" s="1"/>
      <c r="E20" s="1"/>
      <c r="F20" s="91">
        <f>+F11-F19</f>
        <v>22.700564704442002</v>
      </c>
      <c r="G20" s="91">
        <f t="shared" ref="G20:O20" si="4">+G11-G19</f>
        <v>35.460987350008608</v>
      </c>
      <c r="H20" s="91">
        <f t="shared" si="4"/>
        <v>35.500709007769018</v>
      </c>
      <c r="I20" s="91">
        <f t="shared" si="4"/>
        <v>36.362690377687478</v>
      </c>
      <c r="J20" s="91">
        <f t="shared" si="4"/>
        <v>37.348670143337102</v>
      </c>
      <c r="K20" s="91">
        <f t="shared" si="4"/>
        <v>38.387849274652808</v>
      </c>
      <c r="L20" s="91">
        <f t="shared" si="4"/>
        <v>39.39855004956965</v>
      </c>
      <c r="M20" s="91">
        <f t="shared" si="4"/>
        <v>40.553154966430853</v>
      </c>
      <c r="N20" s="91">
        <f t="shared" si="4"/>
        <v>41.770335555770089</v>
      </c>
      <c r="O20" s="91">
        <f t="shared" si="4"/>
        <v>42.95625925675904</v>
      </c>
      <c r="P20" s="1"/>
    </row>
    <row r="21" spans="1:16" ht="18" customHeight="1" x14ac:dyDescent="0.25">
      <c r="B21" s="1" t="s">
        <v>16</v>
      </c>
      <c r="C21" s="1"/>
      <c r="D21" s="1"/>
      <c r="E21" s="1"/>
      <c r="F21" s="93">
        <f>'P &amp; L Account (Noida)'!F20+'P &amp; L Account (Pune) '!F20+'P&amp;L Account Ahamdabad (Zepto) '!F20+'P&amp;L Account Ahamdabad (Falcon) '!F20+'P &amp; L Account Bhivandi '!F20+'PL existing'!E14</f>
        <v>9.6467690833578885</v>
      </c>
      <c r="G21" s="93">
        <f>'P &amp; L Account (Noida)'!G20+'P &amp; L Account (Pune) '!G20+'P&amp;L Account Ahamdabad (Zepto) '!G20+'P&amp;L Account Ahamdabad (Falcon) '!G20+'P &amp; L Account Bhivandi '!G20+'PL existing'!F14</f>
        <v>10.823166773444019</v>
      </c>
      <c r="H21" s="93">
        <f>'P &amp; L Account (Noida)'!H20+'P &amp; L Account (Pune) '!H20+'P&amp;L Account Ahamdabad (Zepto) '!H20+'P&amp;L Account Ahamdabad (Falcon) '!H20+'P &amp; L Account Bhivandi '!H20+'PL existing'!G14</f>
        <v>9.5758268914635334</v>
      </c>
      <c r="I21" s="93">
        <f>'P &amp; L Account (Noida)'!I20+'P &amp; L Account (Pune) '!I20+'P&amp;L Account Ahamdabad (Zepto) '!I20+'P&amp;L Account Ahamdabad (Falcon) '!I20+'P &amp; L Account Bhivandi '!I20+'PL existing'!H14</f>
        <v>8.570394656091219</v>
      </c>
      <c r="J21" s="93">
        <f>'P &amp; L Account (Noida)'!J20+'P &amp; L Account (Pune) '!J20+'P&amp;L Account Ahamdabad (Zepto) '!J20+'P&amp;L Account Ahamdabad (Falcon) '!J20+'P &amp; L Account Bhivandi '!J20+'PL existing'!I14</f>
        <v>7.7575005815867275</v>
      </c>
      <c r="K21" s="93">
        <f>'P &amp; L Account (Noida)'!K20+'P &amp; L Account (Pune) '!K20+'P&amp;L Account Ahamdabad (Zepto) '!K20+'P&amp;L Account Ahamdabad (Falcon) '!K20+'P &amp; L Account Bhivandi '!K20+'PL existing'!J14</f>
        <v>7.0984803127171325</v>
      </c>
      <c r="L21" s="93">
        <f>'P &amp; L Account (Noida)'!L20+'P &amp; L Account (Pune) '!L20+'P&amp;L Account Ahamdabad (Zepto) '!L20+'P&amp;L Account Ahamdabad (Falcon) '!L20+'P &amp; L Account Bhivandi '!L20+'PL existing'!K14</f>
        <v>6.5627707084035549</v>
      </c>
      <c r="M21" s="93">
        <f>'P &amp; L Account (Noida)'!M20+'P &amp; L Account (Pune) '!M20+'P&amp;L Account Ahamdabad (Zepto) '!M20+'P&amp;L Account Ahamdabad (Falcon) '!M20+'P &amp; L Account Bhivandi '!M20+'PL existing'!L14</f>
        <v>6.1260923608776912</v>
      </c>
      <c r="N21" s="93">
        <f>'P &amp; L Account (Noida)'!N20+'P &amp; L Account (Pune) '!N20+'P&amp;L Account Ahamdabad (Zepto) '!N20+'P&amp;L Account Ahamdabad (Falcon) '!N20+'P &amp; L Account Bhivandi '!N20+'PL existing'!M14</f>
        <v>5.7691013403756077</v>
      </c>
      <c r="O21" s="93">
        <f>'P &amp; L Account (Noida)'!O20+'P &amp; L Account (Pune) '!O20+'P&amp;L Account Ahamdabad (Zepto) '!O20+'P&amp;L Account Ahamdabad (Falcon) '!O20+'P &amp; L Account Bhivandi '!O20+'PL existing'!N14</f>
        <v>5.4763553099501276</v>
      </c>
      <c r="P21" s="1"/>
    </row>
    <row r="22" spans="1:16" ht="18" customHeight="1" x14ac:dyDescent="0.25">
      <c r="B22" s="1" t="s">
        <v>286</v>
      </c>
      <c r="C22" s="1"/>
      <c r="D22" s="1"/>
      <c r="E22" s="1"/>
      <c r="F22" s="93">
        <f>'PL existing'!E17</f>
        <v>1.46</v>
      </c>
      <c r="G22" s="93">
        <f>'PL existing'!F17</f>
        <v>1.46</v>
      </c>
      <c r="H22" s="93">
        <f>'PL existing'!G17</f>
        <v>1.46</v>
      </c>
      <c r="I22" s="93">
        <f>'PL existing'!H17</f>
        <v>1.46</v>
      </c>
      <c r="J22" s="93">
        <f>'PL existing'!I17</f>
        <v>1.23</v>
      </c>
      <c r="K22" s="93">
        <f>'PL existing'!J17</f>
        <v>1</v>
      </c>
      <c r="L22" s="93">
        <f>'PL existing'!K17</f>
        <v>1</v>
      </c>
      <c r="M22" s="93">
        <f>'PL existing'!L17</f>
        <v>1</v>
      </c>
      <c r="N22" s="93">
        <f>'PL existing'!M17</f>
        <v>1</v>
      </c>
      <c r="O22" s="93">
        <f>'PL existing'!N17</f>
        <v>1</v>
      </c>
      <c r="P22" s="1"/>
    </row>
    <row r="23" spans="1:16" ht="18" customHeight="1" x14ac:dyDescent="0.25">
      <c r="B23" s="1" t="s">
        <v>17</v>
      </c>
      <c r="C23" s="1"/>
      <c r="D23" s="1"/>
      <c r="E23" s="1"/>
      <c r="F23" s="91">
        <f>F20-F21+F22</f>
        <v>14.513795621084114</v>
      </c>
      <c r="G23" s="91">
        <f t="shared" ref="G23:O23" si="5">G20-G21+G22</f>
        <v>26.09782057656459</v>
      </c>
      <c r="H23" s="91">
        <f t="shared" si="5"/>
        <v>27.384882116305484</v>
      </c>
      <c r="I23" s="91">
        <f t="shared" si="5"/>
        <v>29.252295721596262</v>
      </c>
      <c r="J23" s="91">
        <f t="shared" si="5"/>
        <v>30.821169561750377</v>
      </c>
      <c r="K23" s="91">
        <f t="shared" si="5"/>
        <v>32.289368961935679</v>
      </c>
      <c r="L23" s="91">
        <f t="shared" si="5"/>
        <v>33.835779341166095</v>
      </c>
      <c r="M23" s="91">
        <f t="shared" si="5"/>
        <v>35.427062605553161</v>
      </c>
      <c r="N23" s="91">
        <f t="shared" si="5"/>
        <v>37.001234215394483</v>
      </c>
      <c r="O23" s="91">
        <f t="shared" si="5"/>
        <v>38.479903946808911</v>
      </c>
      <c r="P23" s="1"/>
    </row>
    <row r="24" spans="1:16" ht="18" customHeight="1" x14ac:dyDescent="0.25">
      <c r="B24" s="14" t="s">
        <v>18</v>
      </c>
      <c r="C24" s="1"/>
      <c r="D24" s="1"/>
      <c r="E24" s="1"/>
      <c r="F24" s="92"/>
      <c r="G24" s="92"/>
      <c r="H24" s="92"/>
      <c r="I24" s="92"/>
      <c r="J24" s="92"/>
      <c r="K24" s="92"/>
      <c r="L24" s="92"/>
      <c r="M24" s="92"/>
      <c r="N24" s="92"/>
      <c r="O24" s="92"/>
      <c r="P24" s="1"/>
    </row>
    <row r="25" spans="1:16" ht="18" customHeight="1" x14ac:dyDescent="0.25">
      <c r="B25" s="1" t="s">
        <v>19</v>
      </c>
      <c r="C25" s="1"/>
      <c r="D25" s="1"/>
      <c r="E25" s="1"/>
      <c r="F25" s="95">
        <f>'P &amp; L Account (Noida)'!F23+'P &amp; L Account (Pune) '!F23+'P&amp;L Account Ahamdabad (Zepto) '!F23+'P&amp;L Account Ahamdabad (Falcon) '!F23+'P &amp; L Account Bhivandi '!F23</f>
        <v>1.942459505111918</v>
      </c>
      <c r="G25" s="95">
        <f>'P &amp; L Account (Noida)'!G23+'P &amp; L Account (Pune) '!G23+'P&amp;L Account Ahamdabad (Zepto) '!G23+'P&amp;L Account Ahamdabad (Falcon) '!G23+'P &amp; L Account Bhivandi '!G23</f>
        <v>5.1666100913003703</v>
      </c>
      <c r="H25" s="95">
        <f>'P &amp; L Account (Noida)'!H23+'P &amp; L Account (Pune) '!H23+'P&amp;L Account Ahamdabad (Zepto) '!H23+'P&amp;L Account Ahamdabad (Falcon) '!H23+'P &amp; L Account Bhivandi '!H23</f>
        <v>4.4685298891495844</v>
      </c>
      <c r="I25" s="95">
        <f>'P &amp; L Account (Noida)'!I23+'P &amp; L Account (Pune) '!I23+'P&amp;L Account Ahamdabad (Zepto) '!I23+'P&amp;L Account Ahamdabad (Falcon) '!I23+'P &amp; L Account Bhivandi '!I23</f>
        <v>3.7425264789127679</v>
      </c>
      <c r="J25" s="95">
        <f>'P &amp; L Account (Noida)'!J23+'P &amp; L Account (Pune) '!J23+'P&amp;L Account Ahamdabad (Zepto) '!J23+'P&amp;L Account Ahamdabad (Falcon) '!J23+'P &amp; L Account Bhivandi '!J23</f>
        <v>2.9606766525038894</v>
      </c>
      <c r="K25" s="95">
        <f>'P &amp; L Account (Noida)'!K23+'P &amp; L Account (Pune) '!K23+'P&amp;L Account Ahamdabad (Zepto) '!K23+'P&amp;L Account Ahamdabad (Falcon) '!K23+'P &amp; L Account Bhivandi '!K23</f>
        <v>2.1509036180089787</v>
      </c>
      <c r="L25" s="95">
        <f>'P &amp; L Account (Noida)'!L23+'P &amp; L Account (Pune) '!L23+'P&amp;L Account Ahamdabad (Zepto) '!L23+'P&amp;L Account Ahamdabad (Falcon) '!L23+'P &amp; L Account Bhivandi '!L23</f>
        <v>1.3204502951275909</v>
      </c>
      <c r="M25" s="95">
        <f>'P &amp; L Account (Noida)'!M23+'P &amp; L Account (Pune) '!M23+'P&amp;L Account Ahamdabad (Zepto) '!M23+'P&amp;L Account Ahamdabad (Falcon) '!M23+'P &amp; L Account Bhivandi '!M23</f>
        <v>0.40202549012574962</v>
      </c>
      <c r="N25" s="95">
        <f>'P &amp; L Account (Noida)'!N23+'P &amp; L Account (Pune) '!N23+'P&amp;L Account Ahamdabad (Zepto) '!N23+'P&amp;L Account Ahamdabad (Falcon) '!N23+'P &amp; L Account Bhivandi '!N23</f>
        <v>0</v>
      </c>
      <c r="O25" s="95">
        <f>'P &amp; L Account (Noida)'!O23+'P &amp; L Account (Pune) '!O23+'P&amp;L Account Ahamdabad (Zepto) '!O23+'P&amp;L Account Ahamdabad (Falcon) '!O23+'P &amp; L Account Bhivandi '!O23</f>
        <v>0</v>
      </c>
      <c r="P25" s="1"/>
    </row>
    <row r="26" spans="1:16" ht="18" customHeight="1" x14ac:dyDescent="0.25">
      <c r="B26" s="1" t="s">
        <v>20</v>
      </c>
      <c r="C26" s="1"/>
      <c r="D26" s="1"/>
      <c r="E26" s="1"/>
      <c r="F26" s="95">
        <f>'P &amp; L Account (Noida)'!F24+'P &amp; L Account (Pune) '!F24+'P&amp;L Account Ahamdabad (Zepto) '!F24+'P&amp;L Account Ahamdabad (Falcon) '!F24+'P &amp; L Account Bhivandi '!F24</f>
        <v>0.18049999999999999</v>
      </c>
      <c r="G26" s="95">
        <f>'P &amp; L Account (Noida)'!G24+'P &amp; L Account (Pune) '!G24+'P&amp;L Account Ahamdabad (Zepto) '!G24+'P&amp;L Account Ahamdabad (Falcon) '!G24+'P &amp; L Account Bhivandi '!G24</f>
        <v>0.18049999999999999</v>
      </c>
      <c r="H26" s="95">
        <f>'P &amp; L Account (Noida)'!H24+'P &amp; L Account (Pune) '!H24+'P&amp;L Account Ahamdabad (Zepto) '!H24+'P&amp;L Account Ahamdabad (Falcon) '!H24+'P &amp; L Account Bhivandi '!H24</f>
        <v>0.18049999999999999</v>
      </c>
      <c r="I26" s="95">
        <f>'P &amp; L Account (Noida)'!I24+'P &amp; L Account (Pune) '!I24+'P&amp;L Account Ahamdabad (Zepto) '!I24+'P&amp;L Account Ahamdabad (Falcon) '!I24+'P &amp; L Account Bhivandi '!I24</f>
        <v>0.18049999999999999</v>
      </c>
      <c r="J26" s="95">
        <f>'P &amp; L Account (Noida)'!J24+'P &amp; L Account (Pune) '!J24+'P&amp;L Account Ahamdabad (Zepto) '!J24+'P&amp;L Account Ahamdabad (Falcon) '!J24+'P &amp; L Account Bhivandi '!J24</f>
        <v>0.18049999999999999</v>
      </c>
      <c r="K26" s="95">
        <f>'P &amp; L Account (Noida)'!K24+'P &amp; L Account (Pune) '!K24+'P&amp;L Account Ahamdabad (Zepto) '!K24+'P&amp;L Account Ahamdabad (Falcon) '!K24+'P &amp; L Account Bhivandi '!K24</f>
        <v>0.18049999999999999</v>
      </c>
      <c r="L26" s="95">
        <f>'P &amp; L Account (Noida)'!L24+'P &amp; L Account (Pune) '!L24+'P&amp;L Account Ahamdabad (Zepto) '!L24+'P&amp;L Account Ahamdabad (Falcon) '!L24+'P &amp; L Account Bhivandi '!L24</f>
        <v>0.18049999999999999</v>
      </c>
      <c r="M26" s="95">
        <f>'P &amp; L Account (Noida)'!M24+'P &amp; L Account (Pune) '!M24+'P&amp;L Account Ahamdabad (Zepto) '!M24+'P&amp;L Account Ahamdabad (Falcon) '!M24+'P &amp; L Account Bhivandi '!M24</f>
        <v>0.18049999999999999</v>
      </c>
      <c r="N26" s="95">
        <f>'P &amp; L Account (Noida)'!N24+'P &amp; L Account (Pune) '!N24+'P&amp;L Account Ahamdabad (Zepto) '!N24+'P&amp;L Account Ahamdabad (Falcon) '!N24+'P &amp; L Account Bhivandi '!N24</f>
        <v>0.18049999999999999</v>
      </c>
      <c r="O26" s="95">
        <f>'P &amp; L Account (Noida)'!O24+'P &amp; L Account (Pune) '!O24+'P&amp;L Account Ahamdabad (Zepto) '!O24+'P&amp;L Account Ahamdabad (Falcon) '!O24+'P &amp; L Account Bhivandi '!O24</f>
        <v>0.18049999999999999</v>
      </c>
      <c r="P26" s="1"/>
    </row>
    <row r="27" spans="1:16" ht="18" customHeight="1" x14ac:dyDescent="0.25">
      <c r="B27" s="1" t="s">
        <v>282</v>
      </c>
      <c r="C27" s="1"/>
      <c r="D27" s="1"/>
      <c r="E27" s="1"/>
      <c r="F27" s="95">
        <f>'PL existing'!E16</f>
        <v>3.92</v>
      </c>
      <c r="G27" s="95">
        <f>'PL existing'!F16</f>
        <v>3.23</v>
      </c>
      <c r="H27" s="95">
        <f>'PL existing'!G16</f>
        <v>2.42</v>
      </c>
      <c r="I27" s="95">
        <f>'PL existing'!H16</f>
        <v>1.7</v>
      </c>
      <c r="J27" s="95">
        <f>'PL existing'!I16</f>
        <v>1.08</v>
      </c>
      <c r="K27" s="95">
        <f>'PL existing'!J16</f>
        <v>0.52</v>
      </c>
      <c r="L27" s="95">
        <f>'PL existing'!K16</f>
        <v>0.24</v>
      </c>
      <c r="M27" s="95">
        <f>'PL existing'!L16</f>
        <v>0.15</v>
      </c>
      <c r="N27" s="95">
        <f>'PL existing'!M16</f>
        <v>0.06</v>
      </c>
      <c r="O27" s="95">
        <f>'PL existing'!N16</f>
        <v>0</v>
      </c>
      <c r="P27" s="1"/>
    </row>
    <row r="28" spans="1:16" ht="18" customHeight="1" x14ac:dyDescent="0.25">
      <c r="B28" s="1" t="s">
        <v>21</v>
      </c>
      <c r="C28" s="1"/>
      <c r="D28" s="1"/>
      <c r="E28" s="1"/>
      <c r="F28" s="91">
        <f>F25+F26+F27</f>
        <v>6.0429595051119183</v>
      </c>
      <c r="G28" s="91">
        <f t="shared" ref="G28:O28" si="6">G25+G26+G27</f>
        <v>8.5771100913003711</v>
      </c>
      <c r="H28" s="91">
        <f t="shared" si="6"/>
        <v>7.0690298891495846</v>
      </c>
      <c r="I28" s="91">
        <f t="shared" si="6"/>
        <v>5.6230264789127675</v>
      </c>
      <c r="J28" s="91">
        <f t="shared" si="6"/>
        <v>4.221176652503889</v>
      </c>
      <c r="K28" s="91">
        <f t="shared" si="6"/>
        <v>2.8514036180089786</v>
      </c>
      <c r="L28" s="91">
        <f t="shared" si="6"/>
        <v>1.7409502951275908</v>
      </c>
      <c r="M28" s="91">
        <f t="shared" si="6"/>
        <v>0.73252549012574963</v>
      </c>
      <c r="N28" s="91">
        <f t="shared" si="6"/>
        <v>0.24049999999999999</v>
      </c>
      <c r="O28" s="91">
        <f t="shared" si="6"/>
        <v>0.18049999999999999</v>
      </c>
      <c r="P28" s="1"/>
    </row>
    <row r="29" spans="1:16" ht="18" customHeight="1" x14ac:dyDescent="0.25">
      <c r="B29" s="15" t="s">
        <v>22</v>
      </c>
      <c r="C29" s="15"/>
      <c r="D29" s="15"/>
      <c r="E29" s="15"/>
      <c r="F29" s="94">
        <f>F23-F28</f>
        <v>8.4708361159721957</v>
      </c>
      <c r="G29" s="94">
        <f t="shared" ref="G29:O29" si="7">G23-G28</f>
        <v>17.520710485264217</v>
      </c>
      <c r="H29" s="94">
        <f t="shared" si="7"/>
        <v>20.315852227155901</v>
      </c>
      <c r="I29" s="94">
        <f t="shared" si="7"/>
        <v>23.629269242683495</v>
      </c>
      <c r="J29" s="94">
        <f t="shared" si="7"/>
        <v>26.599992909246488</v>
      </c>
      <c r="K29" s="94">
        <f t="shared" si="7"/>
        <v>29.437965343926699</v>
      </c>
      <c r="L29" s="94">
        <f t="shared" si="7"/>
        <v>32.094829046038505</v>
      </c>
      <c r="M29" s="94">
        <f t="shared" si="7"/>
        <v>34.694537115427408</v>
      </c>
      <c r="N29" s="94">
        <f t="shared" si="7"/>
        <v>36.760734215394486</v>
      </c>
      <c r="O29" s="94">
        <f t="shared" si="7"/>
        <v>38.299403946808908</v>
      </c>
      <c r="P29" s="1"/>
    </row>
    <row r="30" spans="1:16" ht="18" customHeight="1" x14ac:dyDescent="0.25">
      <c r="B30" s="22" t="s">
        <v>23</v>
      </c>
      <c r="C30" s="23"/>
      <c r="D30" s="1"/>
      <c r="E30" s="1"/>
      <c r="F30" s="91">
        <f>'P &amp; L Account (Noida)'!F27+'P &amp; L Account (Pune) '!F27+'P&amp;L Account Ahamdabad (Zepto) '!F27+'P&amp;L Account Ahamdabad (Falcon) '!F27+'P &amp; L Account Bhivandi '!F27+'PL existing'!E20</f>
        <v>1.63</v>
      </c>
      <c r="G30" s="91">
        <f>'P &amp; L Account (Noida)'!G27+'P &amp; L Account (Pune) '!G27+'P&amp;L Account Ahamdabad (Zepto) '!G27+'P&amp;L Account Ahamdabad (Falcon) '!G27+'P &amp; L Account Bhivandi '!G27+'PL existing'!F20</f>
        <v>3.6961266146977474</v>
      </c>
      <c r="H30" s="91">
        <f>'P &amp; L Account (Noida)'!H27+'P &amp; L Account (Pune) '!H27+'P&amp;L Account Ahamdabad (Zepto) '!H27+'P&amp;L Account Ahamdabad (Falcon) '!H27+'P &amp; L Account Bhivandi '!H27+'PL existing'!G20</f>
        <v>4.4417167131387849</v>
      </c>
      <c r="I30" s="91">
        <f>'P &amp; L Account (Noida)'!I27+'P &amp; L Account (Pune) '!I27+'P&amp;L Account Ahamdabad (Zepto) '!I27+'P&amp;L Account Ahamdabad (Falcon) '!I27+'P &amp; L Account Bhivandi '!I27+'PL existing'!H20</f>
        <v>5.164575691642364</v>
      </c>
      <c r="J30" s="91">
        <f>'P &amp; L Account (Noida)'!J27+'P &amp; L Account (Pune) '!J27+'P&amp;L Account Ahamdabad (Zepto) '!J27+'P&amp;L Account Ahamdabad (Falcon) '!J27+'P &amp; L Account Bhivandi '!J27+'PL existing'!I20</f>
        <v>5.8048580388340882</v>
      </c>
      <c r="K30" s="91">
        <f>'P &amp; L Account (Noida)'!K27+'P &amp; L Account (Pune) '!K27+'P&amp;L Account Ahamdabad (Zepto) '!K27+'P&amp;L Account Ahamdabad (Falcon) '!K27+'P &amp; L Account Bhivandi '!K27+'PL existing'!J20</f>
        <v>6.6116797156813094</v>
      </c>
      <c r="L30" s="91">
        <f>'P &amp; L Account (Noida)'!L27+'P &amp; L Account (Pune) '!L27+'P&amp;L Account Ahamdabad (Zepto) '!L27+'P&amp;L Account Ahamdabad (Falcon) '!L27+'P &amp; L Account Bhivandi '!L27+'PL existing'!K20</f>
        <v>7.7378728235251852</v>
      </c>
      <c r="M30" s="91">
        <f>'P &amp; L Account (Noida)'!M27+'P &amp; L Account (Pune) '!M27+'P&amp;L Account Ahamdabad (Zepto) '!M27+'P&amp;L Account Ahamdabad (Falcon) '!M27+'P &amp; L Account Bhivandi '!M27+'PL existing'!L20</f>
        <v>8.7013525172619293</v>
      </c>
      <c r="N30" s="91">
        <f>'P &amp; L Account (Noida)'!N27+'P &amp; L Account (Pune) '!N27+'P&amp;L Account Ahamdabad (Zepto) '!N27+'P&amp;L Account Ahamdabad (Falcon) '!N27+'P &amp; L Account Bhivandi '!N27+'PL existing'!M20</f>
        <v>9.456957137647457</v>
      </c>
      <c r="O30" s="91">
        <f>'P &amp; L Account (Noida)'!O27+'P &amp; L Account (Pune) '!O27+'P&amp;L Account Ahamdabad (Zepto) '!O27+'P&amp;L Account Ahamdabad (Falcon) '!O27+'P &amp; L Account Bhivandi '!O27+'PL existing'!N20</f>
        <v>9.9445528377578825</v>
      </c>
      <c r="P30" s="1"/>
    </row>
    <row r="31" spans="1:16" ht="18" customHeight="1" x14ac:dyDescent="0.25">
      <c r="B31" s="22" t="s">
        <v>24</v>
      </c>
      <c r="C31" s="23"/>
      <c r="D31" s="1"/>
      <c r="E31" s="1"/>
      <c r="F31" s="91">
        <f>'P &amp; L Account (Noida)'!F28+'P &amp; L Account (Pune) '!F28+'P&amp;L Account Ahamdabad (Zepto) '!F28+'P&amp;L Account Ahamdabad (Falcon) '!F28+'P &amp; L Account Bhivandi '!F28+'PL existing'!E21</f>
        <v>-2.1799632315642246</v>
      </c>
      <c r="G31" s="91">
        <f>'P &amp; L Account (Noida)'!G28+'P &amp; L Account (Pune) '!G28+'P&amp;L Account Ahamdabad (Zepto) '!G28+'P&amp;L Account Ahamdabad (Falcon) '!G28+'P &amp; L Account Bhivandi '!G28+'PL existing'!F21</f>
        <v>-1.1948682842998819</v>
      </c>
      <c r="H31" s="91">
        <f>'P &amp; L Account (Noida)'!H28+'P &amp; L Account (Pune) '!H28+'P&amp;L Account Ahamdabad (Zepto) '!H28+'P&amp;L Account Ahamdabad (Falcon) '!H28+'P &amp; L Account Bhivandi '!H28+'PL existing'!G21</f>
        <v>-0.80812351378976865</v>
      </c>
      <c r="I31" s="91">
        <f>'P &amp; L Account (Noida)'!I28+'P &amp; L Account (Pune) '!I28+'P&amp;L Account Ahamdabad (Zepto) '!I28+'P&amp;L Account Ahamdabad (Falcon) '!I28+'P &amp; L Account Bhivandi '!I28+'PL existing'!H21</f>
        <v>-0.49372774530460528</v>
      </c>
      <c r="J31" s="91">
        <f>'P &amp; L Account (Noida)'!J28+'P &amp; L Account (Pune) '!J28+'P&amp;L Account Ahamdabad (Zepto) '!J28+'P&amp;L Account Ahamdabad (Falcon) '!J28+'P &amp; L Account Bhivandi '!J28+'PL existing'!I21</f>
        <v>-0.23758502017829897</v>
      </c>
      <c r="K31" s="91">
        <f>'P &amp; L Account (Noida)'!K28+'P &amp; L Account (Pune) '!K28+'P&amp;L Account Ahamdabad (Zepto) '!K28+'P&amp;L Account Ahamdabad (Falcon) '!K28+'P &amp; L Account Bhivandi '!K28+'PL existing'!J21</f>
        <v>-2.8497898991133419E-2</v>
      </c>
      <c r="L31" s="91">
        <f>'P &amp; L Account (Noida)'!L28+'P &amp; L Account (Pune) '!L28+'P&amp;L Account Ahamdabad (Zepto) '!L28+'P&amp;L Account Ahamdabad (Falcon) '!L28+'P &amp; L Account Bhivandi '!L28+'PL existing'!K21</f>
        <v>0.14249732566452744</v>
      </c>
      <c r="M31" s="91">
        <f>'P &amp; L Account (Noida)'!M28+'P &amp; L Account (Pune) '!M28+'P&amp;L Account Ahamdabad (Zepto) '!M28+'P&amp;L Account Ahamdabad (Falcon) '!M28+'P &amp; L Account Bhivandi '!M28+'PL existing'!L21</f>
        <v>0.28260481961210315</v>
      </c>
      <c r="N31" s="91">
        <f>'P &amp; L Account (Noida)'!N28+'P &amp; L Account (Pune) '!N28+'P&amp;L Account Ahamdabad (Zepto) '!N28+'P&amp;L Account Ahamdabad (Falcon) '!N28+'P &amp; L Account Bhivandi '!N28+'PL existing'!M21</f>
        <v>0.39762801013655469</v>
      </c>
      <c r="O31" s="91">
        <f>'P &amp; L Account (Noida)'!O28+'P &amp; L Account (Pune) '!O28+'P&amp;L Account Ahamdabad (Zepto) '!O28+'P&amp;L Account Ahamdabad (Falcon) '!O28+'P &amp; L Account Bhivandi '!O28+'PL existing'!N21</f>
        <v>0.49224945663671038</v>
      </c>
      <c r="P31" s="1"/>
    </row>
    <row r="32" spans="1:16" ht="20.25" customHeight="1" x14ac:dyDescent="0.25">
      <c r="B32" s="24" t="s">
        <v>25</v>
      </c>
      <c r="C32" s="25"/>
      <c r="D32" s="26"/>
      <c r="E32" s="26"/>
      <c r="F32" s="96">
        <f>'PL existing'!E19+'P &amp; L Account Bhivandi '!F29+'P&amp;L Account Ahamdabad (Falcon) '!F29+'P&amp;L Account Ahamdabad (Zepto) '!F29+'P &amp; L Account (Pune) '!F29+'P &amp; L Account (Noida)'!F29</f>
        <v>3.5154901069775266</v>
      </c>
      <c r="G32" s="96">
        <f>'PL existing'!F19+'P &amp; L Account Bhivandi '!G29+'P&amp;L Account Ahamdabad (Falcon) '!G29+'P&amp;L Account Ahamdabad (Zepto) '!G29+'P &amp; L Account (Pune) '!G29+'P &amp; L Account (Noida)'!G29</f>
        <v>4.596750591053187</v>
      </c>
      <c r="H32" s="96">
        <f>'PL existing'!G19+'P &amp; L Account Bhivandi '!H29+'P&amp;L Account Ahamdabad (Falcon) '!H29+'P&amp;L Account Ahamdabad (Zepto) '!H29+'P &amp; L Account (Pune) '!H29+'P &amp; L Account (Noida)'!H29</f>
        <v>5.1389457063049191</v>
      </c>
      <c r="I32" s="96">
        <f>'PL existing'!H19+'P &amp; L Account Bhivandi '!I29+'P&amp;L Account Ahamdabad (Falcon) '!I29+'P&amp;L Account Ahamdabad (Zepto) '!I29+'P &amp; L Account (Pune) '!I29+'P &amp; L Account (Noida)'!I29</f>
        <v>5.6727476795726819</v>
      </c>
      <c r="J32" s="96">
        <f>'PL existing'!I19+'P &amp; L Account Bhivandi '!J29+'P&amp;L Account Ahamdabad (Falcon) '!J29+'P&amp;L Account Ahamdabad (Zepto) '!J29+'P &amp; L Account (Pune) '!J29+'P &amp; L Account (Noida)'!J29</f>
        <v>6.1395873094590669</v>
      </c>
      <c r="K32" s="96">
        <f>'PL existing'!J19+'P &amp; L Account Bhivandi '!K29+'P&amp;L Account Ahamdabad (Falcon) '!K29+'P&amp;L Account Ahamdabad (Zepto) '!K29+'P &amp; L Account (Pune) '!K29+'P &amp; L Account (Noida)'!K29</f>
        <v>6.7888629551346176</v>
      </c>
      <c r="L32" s="96">
        <f>'PL existing'!K19+'P &amp; L Account Bhivandi '!L29+'P&amp;L Account Ahamdabad (Falcon) '!L29+'P&amp;L Account Ahamdabad (Zepto) '!L29+'P &amp; L Account (Pune) '!L29+'P &amp; L Account (Noida)'!L29</f>
        <v>7.7730761344664012</v>
      </c>
      <c r="M32" s="96">
        <f>'PL existing'!L19+'P &amp; L Account Bhivandi '!M29+'P&amp;L Account Ahamdabad (Falcon) '!M29+'P&amp;L Account Ahamdabad (Zepto) '!M29+'P &amp; L Account (Pune) '!M29+'P &amp; L Account (Noida)'!M29</f>
        <v>8.6094311656616593</v>
      </c>
      <c r="N32" s="96">
        <f>'PL existing'!M19+'P &amp; L Account Bhivandi '!N29+'P&amp;L Account Ahamdabad (Falcon) '!N29+'P&amp;L Account Ahamdabad (Zepto) '!N29+'P &amp; L Account (Pune) '!N29+'P &amp; L Account (Noida)'!N29</f>
        <v>9.2518286948891149</v>
      </c>
      <c r="O32" s="96">
        <f>'PL existing'!N19+'P &amp; L Account Bhivandi '!O29+'P&amp;L Account Ahamdabad (Falcon) '!O29+'P&amp;L Account Ahamdabad (Zepto) '!O29+'P &amp; L Account (Pune) '!O29+'P &amp; L Account (Noida)'!O29</f>
        <v>9.6390754482694145</v>
      </c>
      <c r="P32" s="1"/>
    </row>
    <row r="33" spans="2:16" ht="18" customHeight="1" x14ac:dyDescent="0.25">
      <c r="B33" s="6" t="s">
        <v>26</v>
      </c>
      <c r="C33" s="6"/>
      <c r="D33" s="6"/>
      <c r="E33" s="6"/>
      <c r="F33" s="97">
        <f>F29-F32</f>
        <v>4.9553460089946686</v>
      </c>
      <c r="G33" s="97">
        <f t="shared" ref="G33:O33" si="8">G29-G32</f>
        <v>12.923959894211031</v>
      </c>
      <c r="H33" s="97">
        <f t="shared" si="8"/>
        <v>15.176906520850981</v>
      </c>
      <c r="I33" s="97">
        <f t="shared" si="8"/>
        <v>17.956521563110812</v>
      </c>
      <c r="J33" s="97">
        <f t="shared" si="8"/>
        <v>20.460405599787421</v>
      </c>
      <c r="K33" s="97">
        <f t="shared" si="8"/>
        <v>22.64910238879208</v>
      </c>
      <c r="L33" s="97">
        <f t="shared" si="8"/>
        <v>24.321752911572105</v>
      </c>
      <c r="M33" s="97">
        <f t="shared" si="8"/>
        <v>26.085105949765747</v>
      </c>
      <c r="N33" s="97">
        <f t="shared" si="8"/>
        <v>27.508905520505373</v>
      </c>
      <c r="O33" s="97">
        <f t="shared" si="8"/>
        <v>28.660328498539492</v>
      </c>
      <c r="P33" s="1"/>
    </row>
    <row r="34" spans="2:16" ht="18" customHeight="1" x14ac:dyDescent="0.25">
      <c r="C34" s="1"/>
      <c r="D34" s="1"/>
      <c r="E34" s="1"/>
      <c r="F34" s="17"/>
      <c r="G34" s="17"/>
      <c r="H34" s="17"/>
      <c r="I34" s="17"/>
      <c r="J34" s="17"/>
      <c r="K34" s="17"/>
      <c r="L34" s="17"/>
      <c r="M34" s="17"/>
      <c r="N34" s="17"/>
      <c r="O34" s="17"/>
      <c r="P34" s="1"/>
    </row>
    <row r="35" spans="2:16" ht="18" customHeight="1" x14ac:dyDescent="0.25">
      <c r="B35" s="14" t="s">
        <v>27</v>
      </c>
      <c r="C35" s="1"/>
      <c r="D35" s="1"/>
      <c r="E35" s="1"/>
      <c r="F35" s="87"/>
      <c r="G35" s="87"/>
      <c r="H35" s="87"/>
      <c r="I35" s="87"/>
      <c r="J35" s="87"/>
      <c r="K35" s="87"/>
      <c r="L35" s="87"/>
      <c r="M35" s="87"/>
      <c r="N35" s="87"/>
      <c r="O35" s="87"/>
      <c r="P35" s="1"/>
    </row>
    <row r="36" spans="2:16" ht="18" customHeight="1" x14ac:dyDescent="0.25">
      <c r="B36" s="1" t="s">
        <v>28</v>
      </c>
      <c r="C36" s="1"/>
      <c r="D36" s="1"/>
      <c r="E36" s="1"/>
      <c r="F36" s="17">
        <f>F33</f>
        <v>4.9553460089946686</v>
      </c>
      <c r="G36" s="17">
        <f t="shared" ref="G36:O36" si="9">G33</f>
        <v>12.923959894211031</v>
      </c>
      <c r="H36" s="17">
        <f t="shared" si="9"/>
        <v>15.176906520850981</v>
      </c>
      <c r="I36" s="17">
        <f t="shared" si="9"/>
        <v>17.956521563110812</v>
      </c>
      <c r="J36" s="17">
        <f t="shared" si="9"/>
        <v>20.460405599787421</v>
      </c>
      <c r="K36" s="17">
        <f t="shared" si="9"/>
        <v>22.64910238879208</v>
      </c>
      <c r="L36" s="17">
        <f t="shared" si="9"/>
        <v>24.321752911572105</v>
      </c>
      <c r="M36" s="17">
        <f t="shared" si="9"/>
        <v>26.085105949765747</v>
      </c>
      <c r="N36" s="17">
        <f t="shared" si="9"/>
        <v>27.508905520505373</v>
      </c>
      <c r="O36" s="17">
        <f t="shared" si="9"/>
        <v>28.660328498539492</v>
      </c>
      <c r="P36" s="1"/>
    </row>
    <row r="37" spans="2:16" ht="18" customHeight="1" x14ac:dyDescent="0.25">
      <c r="B37" s="1" t="s">
        <v>29</v>
      </c>
      <c r="C37" s="1"/>
      <c r="D37" s="1"/>
      <c r="E37" s="1"/>
      <c r="F37" s="17">
        <f t="shared" ref="F37:O37" si="10">F21</f>
        <v>9.6467690833578885</v>
      </c>
      <c r="G37" s="17">
        <f t="shared" si="10"/>
        <v>10.823166773444019</v>
      </c>
      <c r="H37" s="17">
        <f t="shared" si="10"/>
        <v>9.5758268914635334</v>
      </c>
      <c r="I37" s="17">
        <f t="shared" si="10"/>
        <v>8.570394656091219</v>
      </c>
      <c r="J37" s="17">
        <f t="shared" si="10"/>
        <v>7.7575005815867275</v>
      </c>
      <c r="K37" s="17">
        <f t="shared" si="10"/>
        <v>7.0984803127171325</v>
      </c>
      <c r="L37" s="17">
        <f t="shared" si="10"/>
        <v>6.5627707084035549</v>
      </c>
      <c r="M37" s="17">
        <f t="shared" si="10"/>
        <v>6.1260923608776912</v>
      </c>
      <c r="N37" s="17">
        <f t="shared" si="10"/>
        <v>5.7691013403756077</v>
      </c>
      <c r="O37" s="17">
        <f t="shared" si="10"/>
        <v>5.4763553099501276</v>
      </c>
      <c r="P37" s="1"/>
    </row>
    <row r="38" spans="2:16" ht="18" customHeight="1" x14ac:dyDescent="0.25">
      <c r="B38" s="1" t="s">
        <v>30</v>
      </c>
      <c r="C38" s="1"/>
      <c r="D38" s="1"/>
      <c r="E38" s="1"/>
      <c r="F38" s="17">
        <f>-F31</f>
        <v>2.1799632315642246</v>
      </c>
      <c r="G38" s="17">
        <f t="shared" ref="G38:O38" si="11">-G31</f>
        <v>1.1948682842998819</v>
      </c>
      <c r="H38" s="17">
        <f t="shared" si="11"/>
        <v>0.80812351378976865</v>
      </c>
      <c r="I38" s="17">
        <f t="shared" si="11"/>
        <v>0.49372774530460528</v>
      </c>
      <c r="J38" s="17">
        <f t="shared" si="11"/>
        <v>0.23758502017829897</v>
      </c>
      <c r="K38" s="17">
        <f t="shared" si="11"/>
        <v>2.8497898991133419E-2</v>
      </c>
      <c r="L38" s="17">
        <f t="shared" si="11"/>
        <v>-0.14249732566452744</v>
      </c>
      <c r="M38" s="17">
        <f t="shared" si="11"/>
        <v>-0.28260481961210315</v>
      </c>
      <c r="N38" s="17">
        <f t="shared" si="11"/>
        <v>-0.39762801013655469</v>
      </c>
      <c r="O38" s="17">
        <f t="shared" si="11"/>
        <v>-0.49224945663671038</v>
      </c>
      <c r="P38" s="1"/>
    </row>
    <row r="39" spans="2:16" ht="18" customHeight="1" x14ac:dyDescent="0.25">
      <c r="B39" s="15" t="s">
        <v>27</v>
      </c>
      <c r="C39" s="15"/>
      <c r="D39" s="15"/>
      <c r="E39" s="15"/>
      <c r="F39" s="20">
        <f>SUM(F36:F38)</f>
        <v>16.782078323916782</v>
      </c>
      <c r="G39" s="20">
        <f t="shared" ref="G39:O39" si="12">SUM(G36:G38)</f>
        <v>24.941994951954932</v>
      </c>
      <c r="H39" s="20">
        <f t="shared" si="12"/>
        <v>25.560856926104282</v>
      </c>
      <c r="I39" s="20">
        <f t="shared" si="12"/>
        <v>27.020643964506633</v>
      </c>
      <c r="J39" s="20">
        <f t="shared" si="12"/>
        <v>28.455491201552444</v>
      </c>
      <c r="K39" s="20">
        <f t="shared" si="12"/>
        <v>29.776080600500347</v>
      </c>
      <c r="L39" s="20">
        <f t="shared" si="12"/>
        <v>30.742026294311131</v>
      </c>
      <c r="M39" s="20">
        <f t="shared" si="12"/>
        <v>31.928593491031336</v>
      </c>
      <c r="N39" s="20">
        <f t="shared" si="12"/>
        <v>32.880378850744421</v>
      </c>
      <c r="O39" s="20">
        <f t="shared" si="12"/>
        <v>33.644434351852908</v>
      </c>
      <c r="P39" s="1"/>
    </row>
    <row r="40" spans="2:16" ht="18" customHeight="1" x14ac:dyDescent="0.25">
      <c r="B40" s="1" t="s">
        <v>31</v>
      </c>
      <c r="C40" s="1"/>
      <c r="D40" s="1"/>
      <c r="E40" s="1"/>
      <c r="F40" s="17">
        <f>'P &amp; L Account (Noida)'!F37+'P &amp; L Account (Pune) '!F37+'P&amp;L Account Ahamdabad (Zepto) '!F37+'P&amp;L Account Ahamdabad (Falcon) '!F37+'P &amp; L Account Bhivandi '!F37</f>
        <v>0.72622552453172839</v>
      </c>
      <c r="G40" s="17">
        <f>'P &amp; L Account (Noida)'!G37+'P &amp; L Account (Pune) '!G37+'P&amp;L Account Ahamdabad (Zepto) '!G37+'P&amp;L Account Ahamdabad (Falcon) '!G37+'P &amp; L Account Bhivandi '!G37</f>
        <v>7.3482126542187851</v>
      </c>
      <c r="H40" s="17">
        <f>'P &amp; L Account (Noida)'!H37+'P &amp; L Account (Pune) '!H37+'P&amp;L Account Ahamdabad (Zepto) '!H37+'P&amp;L Account Ahamdabad (Falcon) '!H37+'P &amp; L Account Bhivandi '!H37</f>
        <v>7.3482126542187851</v>
      </c>
      <c r="I40" s="17">
        <f>'P &amp; L Account (Noida)'!I37+'P &amp; L Account (Pune) '!I37+'P&amp;L Account Ahamdabad (Zepto) '!I37+'P&amp;L Account Ahamdabad (Falcon) '!I37+'P &amp; L Account Bhivandi '!I37</f>
        <v>7.9360696665562891</v>
      </c>
      <c r="J40" s="17">
        <f>'P &amp; L Account (Noida)'!J37+'P &amp; L Account (Pune) '!J37+'P&amp;L Account Ahamdabad (Zepto) '!J37+'P&amp;L Account Ahamdabad (Falcon) '!J37+'P &amp; L Account Bhivandi '!J37</f>
        <v>8.5239266788937904</v>
      </c>
      <c r="K40" s="17">
        <f>'P &amp; L Account (Noida)'!K37+'P &amp; L Account (Pune) '!K37+'P&amp;L Account Ahamdabad (Zepto) '!K37+'P&amp;L Account Ahamdabad (Falcon) '!K37+'P &amp; L Account Bhivandi '!K37</f>
        <v>8.5239266788937904</v>
      </c>
      <c r="L40" s="17">
        <f>'P &amp; L Account (Noida)'!L37+'P &amp; L Account (Pune) '!L37+'P&amp;L Account Ahamdabad (Zepto) '!L37+'P&amp;L Account Ahamdabad (Falcon) '!L37+'P &amp; L Account Bhivandi '!L37</f>
        <v>8.9593011712407016</v>
      </c>
      <c r="M40" s="17">
        <f>'P &amp; L Account (Noida)'!M37+'P &amp; L Account (Pune) '!M37+'P&amp;L Account Ahamdabad (Zepto) '!M37+'P&amp;L Account Ahamdabad (Falcon) '!M37+'P &amp; L Account Bhivandi '!M37</f>
        <v>9.4198262051963919</v>
      </c>
      <c r="N40" s="17">
        <f>'P &amp; L Account (Noida)'!N37+'P &amp; L Account (Pune) '!N37+'P&amp;L Account Ahamdabad (Zepto) '!N37+'P&amp;L Account Ahamdabad (Falcon) '!N37+'P &amp; L Account Bhivandi '!N37</f>
        <v>0</v>
      </c>
      <c r="O40" s="17">
        <f>'P &amp; L Account (Noida)'!O37+'P &amp; L Account (Pune) '!O37+'P&amp;L Account Ahamdabad (Zepto) '!O37+'P&amp;L Account Ahamdabad (Falcon) '!O37+'P &amp; L Account Bhivandi '!O37</f>
        <v>0</v>
      </c>
      <c r="P40" s="1"/>
    </row>
    <row r="41" spans="2:16" ht="18" customHeight="1" x14ac:dyDescent="0.25">
      <c r="B41" s="15" t="s">
        <v>32</v>
      </c>
      <c r="C41" s="15"/>
      <c r="D41" s="15"/>
      <c r="E41" s="15"/>
      <c r="F41" s="20">
        <f>F39-F40</f>
        <v>16.055852799385054</v>
      </c>
      <c r="G41" s="20">
        <f t="shared" ref="G41:O41" si="13">G39-G40</f>
        <v>17.593782297736148</v>
      </c>
      <c r="H41" s="20">
        <f t="shared" si="13"/>
        <v>18.212644271885498</v>
      </c>
      <c r="I41" s="20">
        <f t="shared" si="13"/>
        <v>19.084574297950343</v>
      </c>
      <c r="J41" s="20">
        <f t="shared" si="13"/>
        <v>19.931564522658654</v>
      </c>
      <c r="K41" s="20">
        <f t="shared" si="13"/>
        <v>21.252153921606556</v>
      </c>
      <c r="L41" s="20">
        <f t="shared" si="13"/>
        <v>21.782725123070428</v>
      </c>
      <c r="M41" s="20">
        <f t="shared" si="13"/>
        <v>22.508767285834942</v>
      </c>
      <c r="N41" s="20">
        <f t="shared" si="13"/>
        <v>32.880378850744421</v>
      </c>
      <c r="O41" s="20">
        <f t="shared" si="13"/>
        <v>33.644434351852908</v>
      </c>
      <c r="P41" s="1"/>
    </row>
    <row r="42" spans="2:16" ht="18" customHeight="1" x14ac:dyDescent="0.25">
      <c r="B42" s="29" t="s">
        <v>33</v>
      </c>
      <c r="C42" s="29"/>
      <c r="D42" s="29"/>
      <c r="E42" s="29"/>
      <c r="F42" s="30">
        <f>E42+F41</f>
        <v>16.055852799385054</v>
      </c>
      <c r="G42" s="30">
        <f t="shared" ref="G42:O42" si="14">F42+G41</f>
        <v>33.649635097121205</v>
      </c>
      <c r="H42" s="30">
        <f t="shared" si="14"/>
        <v>51.8622793690067</v>
      </c>
      <c r="I42" s="30">
        <f t="shared" si="14"/>
        <v>70.94685366695704</v>
      </c>
      <c r="J42" s="30">
        <f t="shared" si="14"/>
        <v>90.878418189615701</v>
      </c>
      <c r="K42" s="30">
        <f t="shared" si="14"/>
        <v>112.13057211122225</v>
      </c>
      <c r="L42" s="30">
        <f t="shared" si="14"/>
        <v>133.91329723429268</v>
      </c>
      <c r="M42" s="30">
        <f t="shared" si="14"/>
        <v>156.42206452012763</v>
      </c>
      <c r="N42" s="30">
        <f t="shared" si="14"/>
        <v>189.30244337087206</v>
      </c>
      <c r="O42" s="30">
        <f t="shared" si="14"/>
        <v>222.94687772272496</v>
      </c>
      <c r="P42" s="1"/>
    </row>
    <row r="43" spans="2:16" ht="18" customHeight="1" x14ac:dyDescent="0.25">
      <c r="C43" s="1"/>
      <c r="D43" s="1"/>
      <c r="E43" s="1"/>
      <c r="F43" s="1"/>
      <c r="G43" s="1"/>
      <c r="H43" s="1"/>
      <c r="I43" s="1"/>
      <c r="J43" s="1"/>
      <c r="K43" s="1"/>
      <c r="L43" s="1"/>
      <c r="M43" s="1"/>
      <c r="N43" s="1"/>
      <c r="O43" s="1"/>
      <c r="P43" s="1"/>
    </row>
    <row r="44" spans="2:16" ht="18" customHeight="1" x14ac:dyDescent="0.25">
      <c r="B44" s="14" t="s">
        <v>34</v>
      </c>
      <c r="O44" s="1"/>
      <c r="P44" s="1"/>
    </row>
    <row r="45" spans="2:16" ht="18" customHeight="1" x14ac:dyDescent="0.25">
      <c r="B45" s="1" t="s">
        <v>7</v>
      </c>
      <c r="F45" s="17">
        <f t="shared" ref="F45:O45" si="15">F11</f>
        <v>38.264950517199999</v>
      </c>
      <c r="G45" s="17">
        <f t="shared" si="15"/>
        <v>65.608844016760003</v>
      </c>
      <c r="H45" s="17">
        <f t="shared" si="15"/>
        <v>68.171637933597992</v>
      </c>
      <c r="I45" s="17">
        <f t="shared" si="15"/>
        <v>70.969077978277895</v>
      </c>
      <c r="J45" s="17">
        <f t="shared" si="15"/>
        <v>73.8389665215918</v>
      </c>
      <c r="K45" s="17">
        <f t="shared" si="15"/>
        <v>76.876499743321389</v>
      </c>
      <c r="L45" s="17">
        <f t="shared" si="15"/>
        <v>80.190320843031202</v>
      </c>
      <c r="M45" s="17">
        <f t="shared" si="15"/>
        <v>83.594369450187301</v>
      </c>
      <c r="N45" s="17">
        <f t="shared" si="15"/>
        <v>87.198622269359547</v>
      </c>
      <c r="O45" s="17">
        <f t="shared" si="15"/>
        <v>91.128556796093093</v>
      </c>
      <c r="P45" s="1"/>
    </row>
    <row r="46" spans="2:16" ht="18" customHeight="1" x14ac:dyDescent="0.25">
      <c r="B46" s="1" t="s">
        <v>17</v>
      </c>
      <c r="F46" s="17">
        <f t="shared" ref="F46:O46" si="16">F23</f>
        <v>14.513795621084114</v>
      </c>
      <c r="G46" s="17">
        <f t="shared" si="16"/>
        <v>26.09782057656459</v>
      </c>
      <c r="H46" s="17">
        <f t="shared" si="16"/>
        <v>27.384882116305484</v>
      </c>
      <c r="I46" s="17">
        <f t="shared" si="16"/>
        <v>29.252295721596262</v>
      </c>
      <c r="J46" s="17">
        <f t="shared" si="16"/>
        <v>30.821169561750377</v>
      </c>
      <c r="K46" s="17">
        <f t="shared" si="16"/>
        <v>32.289368961935679</v>
      </c>
      <c r="L46" s="17">
        <f t="shared" si="16"/>
        <v>33.835779341166095</v>
      </c>
      <c r="M46" s="17">
        <f t="shared" si="16"/>
        <v>35.427062605553161</v>
      </c>
      <c r="N46" s="17">
        <f t="shared" si="16"/>
        <v>37.001234215394483</v>
      </c>
      <c r="O46" s="17">
        <f t="shared" si="16"/>
        <v>38.479903946808911</v>
      </c>
      <c r="P46" s="1"/>
    </row>
    <row r="47" spans="2:16" ht="18" customHeight="1" x14ac:dyDescent="0.25">
      <c r="B47" s="1" t="s">
        <v>28</v>
      </c>
      <c r="F47" s="17">
        <f t="shared" ref="F47:O47" si="17">F33</f>
        <v>4.9553460089946686</v>
      </c>
      <c r="G47" s="17">
        <f t="shared" si="17"/>
        <v>12.923959894211031</v>
      </c>
      <c r="H47" s="17">
        <f t="shared" si="17"/>
        <v>15.176906520850981</v>
      </c>
      <c r="I47" s="17">
        <f t="shared" si="17"/>
        <v>17.956521563110812</v>
      </c>
      <c r="J47" s="17">
        <f t="shared" si="17"/>
        <v>20.460405599787421</v>
      </c>
      <c r="K47" s="17">
        <f t="shared" si="17"/>
        <v>22.64910238879208</v>
      </c>
      <c r="L47" s="17">
        <f t="shared" si="17"/>
        <v>24.321752911572105</v>
      </c>
      <c r="M47" s="17">
        <f t="shared" si="17"/>
        <v>26.085105949765747</v>
      </c>
      <c r="N47" s="17">
        <f t="shared" si="17"/>
        <v>27.508905520505373</v>
      </c>
      <c r="O47" s="17">
        <f t="shared" si="17"/>
        <v>28.660328498539492</v>
      </c>
      <c r="P47" s="1"/>
    </row>
    <row r="48" spans="2:16" ht="18" customHeight="1" x14ac:dyDescent="0.25">
      <c r="O48" s="1"/>
      <c r="P48" s="1"/>
    </row>
    <row r="49" spans="2:16" ht="18" customHeight="1" x14ac:dyDescent="0.25">
      <c r="B49" s="31" t="s">
        <v>36</v>
      </c>
      <c r="C49" s="32"/>
      <c r="D49" s="32"/>
      <c r="E49" s="32"/>
      <c r="F49" s="33">
        <f t="shared" ref="F49:O49" si="18">F46/F45</f>
        <v>0.37929738376533895</v>
      </c>
      <c r="G49" s="33">
        <f t="shared" si="18"/>
        <v>0.39777900323770088</v>
      </c>
      <c r="H49" s="33">
        <f t="shared" si="18"/>
        <v>0.4017049163902956</v>
      </c>
      <c r="I49" s="33">
        <f t="shared" si="18"/>
        <v>0.41218367991972166</v>
      </c>
      <c r="J49" s="33">
        <f t="shared" si="18"/>
        <v>0.41741063037140058</v>
      </c>
      <c r="K49" s="33">
        <f t="shared" si="18"/>
        <v>0.42001611766592956</v>
      </c>
      <c r="L49" s="33">
        <f t="shared" si="18"/>
        <v>0.42194343388896083</v>
      </c>
      <c r="M49" s="33">
        <f t="shared" si="18"/>
        <v>0.4237972346530306</v>
      </c>
      <c r="N49" s="33">
        <f t="shared" si="18"/>
        <v>0.42433278476690145</v>
      </c>
      <c r="O49" s="33">
        <f t="shared" si="18"/>
        <v>0.4222595561664666</v>
      </c>
      <c r="P49" s="71">
        <f t="shared" ref="P49:P51" si="19">AVERAGE(F49:O49)</f>
        <v>0.41207247408257464</v>
      </c>
    </row>
    <row r="50" spans="2:16" ht="18" customHeight="1" x14ac:dyDescent="0.25">
      <c r="B50" s="31" t="s">
        <v>37</v>
      </c>
      <c r="C50" s="32"/>
      <c r="D50" s="32"/>
      <c r="E50" s="32"/>
      <c r="F50" s="33">
        <f t="shared" ref="F50:O50" si="20">F47/F45</f>
        <v>0.12950091250653134</v>
      </c>
      <c r="G50" s="33">
        <f t="shared" si="20"/>
        <v>0.19698502675812365</v>
      </c>
      <c r="H50" s="33">
        <f t="shared" si="20"/>
        <v>0.22262786960809008</v>
      </c>
      <c r="I50" s="33">
        <f t="shared" si="20"/>
        <v>0.25301894958543658</v>
      </c>
      <c r="J50" s="33">
        <f t="shared" si="20"/>
        <v>0.27709496169349068</v>
      </c>
      <c r="K50" s="33">
        <f t="shared" si="20"/>
        <v>0.29461672246283183</v>
      </c>
      <c r="L50" s="33">
        <f t="shared" si="20"/>
        <v>0.30330035665003507</v>
      </c>
      <c r="M50" s="33">
        <f t="shared" si="20"/>
        <v>0.31204381492834266</v>
      </c>
      <c r="N50" s="33">
        <f t="shared" si="20"/>
        <v>0.31547408439011132</v>
      </c>
      <c r="O50" s="33">
        <f t="shared" si="20"/>
        <v>0.31450436072052695</v>
      </c>
      <c r="P50" s="71">
        <f t="shared" si="19"/>
        <v>0.26191670593035205</v>
      </c>
    </row>
    <row r="51" spans="2:16" ht="18" customHeight="1" x14ac:dyDescent="0.25">
      <c r="B51" s="31" t="s">
        <v>38</v>
      </c>
      <c r="C51" s="32"/>
      <c r="D51" s="32"/>
      <c r="E51" s="32"/>
      <c r="F51" s="32"/>
      <c r="G51" s="33">
        <f>G45/F45-1</f>
        <v>0.71459372428219892</v>
      </c>
      <c r="H51" s="33">
        <f t="shared" ref="H51:O51" si="21">H45/G45-1</f>
        <v>3.9061714243636247E-2</v>
      </c>
      <c r="I51" s="33">
        <f t="shared" si="21"/>
        <v>4.1035247640737627E-2</v>
      </c>
      <c r="J51" s="33">
        <f t="shared" si="21"/>
        <v>4.0438577265894837E-2</v>
      </c>
      <c r="K51" s="33">
        <f t="shared" si="21"/>
        <v>4.1137266199972711E-2</v>
      </c>
      <c r="L51" s="33">
        <f t="shared" si="21"/>
        <v>4.3105774986818446E-2</v>
      </c>
      <c r="M51" s="33">
        <f t="shared" si="21"/>
        <v>4.244961949733761E-2</v>
      </c>
      <c r="N51" s="33">
        <f t="shared" si="21"/>
        <v>4.3115975906965476E-2</v>
      </c>
      <c r="O51" s="33">
        <f t="shared" si="21"/>
        <v>4.5068768570607043E-2</v>
      </c>
      <c r="P51" s="71">
        <f t="shared" si="19"/>
        <v>0.11666740762157432</v>
      </c>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c r="C114" s="1"/>
      <c r="D114" s="1"/>
      <c r="E114" s="1"/>
      <c r="F114" s="1"/>
      <c r="G114" s="1"/>
      <c r="H114" s="1"/>
      <c r="I114" s="1"/>
      <c r="J114" s="1"/>
      <c r="K114" s="1"/>
      <c r="L114" s="1"/>
      <c r="M114" s="1"/>
      <c r="N114" s="1"/>
      <c r="O114" s="1"/>
      <c r="P114" s="1"/>
    </row>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sheetData>
  <mergeCells count="2">
    <mergeCell ref="D6:E6"/>
    <mergeCell ref="F6:O6"/>
  </mergeCells>
  <dataValidations disablePrompts="1" count="1">
    <dataValidation type="list" allowBlank="1" showInputMessage="1" showErrorMessage="1" sqref="A11 A19">
      <formula1>"0%,5%,10%"</formula1>
    </dataValidation>
  </dataValidations>
  <pageMargins left="0.70866141732283472" right="0.70866141732283472" top="0.74803149606299213" bottom="0.74803149606299213" header="0.31496062992125984" footer="0.31496062992125984"/>
  <pageSetup paperSize="9" scale="6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B1:P443"/>
  <sheetViews>
    <sheetView showGridLines="0" tabSelected="1" zoomScaleNormal="100" zoomScaleSheetLayoutView="100" workbookViewId="0">
      <selection activeCell="F39" sqref="F39"/>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Combined CRPL</v>
      </c>
      <c r="C2" s="44"/>
      <c r="D2" s="44"/>
      <c r="E2" s="44"/>
      <c r="F2" s="44"/>
      <c r="G2" s="44"/>
      <c r="H2" s="44"/>
      <c r="I2" s="44"/>
      <c r="J2" s="44"/>
      <c r="K2" s="44"/>
      <c r="L2" s="44"/>
      <c r="M2" s="44"/>
      <c r="N2" s="44"/>
      <c r="O2" s="44"/>
    </row>
    <row r="3" spans="2:16" ht="9.75" customHeight="1" x14ac:dyDescent="0.25"/>
    <row r="4" spans="2:16" ht="18" customHeight="1" x14ac:dyDescent="0.25">
      <c r="B4" s="3" t="s">
        <v>89</v>
      </c>
      <c r="C4" s="3" t="s">
        <v>287</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88"/>
      <c r="G10" s="88"/>
      <c r="H10" s="88"/>
      <c r="I10" s="88"/>
      <c r="J10" s="88"/>
      <c r="K10" s="88"/>
      <c r="L10" s="88"/>
      <c r="M10" s="88"/>
      <c r="N10" s="88"/>
      <c r="O10" s="88"/>
      <c r="P10" s="1"/>
    </row>
    <row r="11" spans="2:16" ht="18" customHeight="1" x14ac:dyDescent="0.25">
      <c r="B11" s="1" t="s">
        <v>41</v>
      </c>
      <c r="C11" s="1"/>
      <c r="D11" s="21"/>
      <c r="E11" s="21"/>
      <c r="F11" s="141">
        <f>+'BS existing'!F54</f>
        <v>7.5588999999999995</v>
      </c>
      <c r="G11" s="21">
        <f>+'BS existing'!G54</f>
        <v>7.5588999999999995</v>
      </c>
      <c r="H11" s="21">
        <f>+'BS existing'!H54</f>
        <v>7.5588999999999995</v>
      </c>
      <c r="I11" s="21">
        <f>+'BS existing'!I54</f>
        <v>7.5588999999999995</v>
      </c>
      <c r="J11" s="21">
        <f>+'BS existing'!J54</f>
        <v>7.5588999999999995</v>
      </c>
      <c r="K11" s="21">
        <f>+'BS existing'!K54</f>
        <v>7.5588999999999995</v>
      </c>
      <c r="L11" s="21">
        <f>+'BS existing'!L54</f>
        <v>7.5588999999999995</v>
      </c>
      <c r="M11" s="21">
        <f>+'BS existing'!M54</f>
        <v>7.5588999999999995</v>
      </c>
      <c r="N11" s="21">
        <f>+'BS existing'!N54</f>
        <v>7.5588999999999995</v>
      </c>
      <c r="O11" s="21">
        <f>+'BS existing'!O54</f>
        <v>7.5588999999999995</v>
      </c>
      <c r="P11" s="34"/>
    </row>
    <row r="12" spans="2:16" ht="18" customHeight="1" x14ac:dyDescent="0.25">
      <c r="B12" s="1" t="s">
        <v>42</v>
      </c>
      <c r="C12" s="1"/>
      <c r="F12" s="142">
        <f>'Balance Sheet (Noida)'!F12+'Balance Sheet (Pune)'!F12+'Balance Sheet Ahamdabad (Zepto)'!F12+'Balance Sheet Ahamdabad(Falco  '!F12+'Balance Sheet Bhivandi'!F12+'BS existing'!F59</f>
        <v>9.2940460089946662</v>
      </c>
      <c r="G12" s="17">
        <f>'Balance Sheet (Noida)'!G12+'Balance Sheet (Pune)'!G12+'Balance Sheet Ahamdabad (Zepto)'!G12+'Balance Sheet Ahamdabad(Falco  '!G12+'Balance Sheet Bhivandi'!G12+'BS existing'!G59</f>
        <v>22.218005903205693</v>
      </c>
      <c r="H12" s="17">
        <f>'Balance Sheet (Noida)'!H12+'Balance Sheet (Pune)'!H12+'Balance Sheet Ahamdabad (Zepto)'!H12+'Balance Sheet Ahamdabad(Falco  '!H12+'Balance Sheet Bhivandi'!H12+'BS existing'!H59</f>
        <v>37.394912424056685</v>
      </c>
      <c r="I12" s="17">
        <f>'Balance Sheet (Noida)'!I12+'Balance Sheet (Pune)'!I12+'Balance Sheet Ahamdabad (Zepto)'!I12+'Balance Sheet Ahamdabad(Falco  '!I12+'Balance Sheet Bhivandi'!I12+'BS existing'!I59</f>
        <v>55.351433987167503</v>
      </c>
      <c r="J12" s="17">
        <f>'Balance Sheet (Noida)'!J12+'Balance Sheet (Pune)'!J12+'Balance Sheet Ahamdabad (Zepto)'!J12+'Balance Sheet Ahamdabad(Falco  '!J12+'Balance Sheet Bhivandi'!J12+'BS existing'!J59</f>
        <v>75.811839586954903</v>
      </c>
      <c r="K12" s="17">
        <f>'Balance Sheet (Noida)'!K12+'Balance Sheet (Pune)'!K12+'Balance Sheet Ahamdabad (Zepto)'!K12+'Balance Sheet Ahamdabad(Falco  '!K12+'Balance Sheet Bhivandi'!K12+'BS existing'!K59</f>
        <v>98.460941975747005</v>
      </c>
      <c r="L12" s="17">
        <f>'Balance Sheet (Noida)'!L12+'Balance Sheet (Pune)'!L12+'Balance Sheet Ahamdabad (Zepto)'!L12+'Balance Sheet Ahamdabad(Falco  '!L12+'Balance Sheet Bhivandi'!L12+'BS existing'!L59</f>
        <v>122.78269488731911</v>
      </c>
      <c r="M12" s="17">
        <f>'Balance Sheet (Noida)'!M12+'Balance Sheet (Pune)'!M12+'Balance Sheet Ahamdabad (Zepto)'!M12+'Balance Sheet Ahamdabad(Falco  '!M12+'Balance Sheet Bhivandi'!M12+'BS existing'!M59</f>
        <v>148.86780083708487</v>
      </c>
      <c r="N12" s="17">
        <f>'Balance Sheet (Noida)'!N12+'Balance Sheet (Pune)'!N12+'Balance Sheet Ahamdabad (Zepto)'!N12+'Balance Sheet Ahamdabad(Falco  '!N12+'Balance Sheet Bhivandi'!N12+'BS existing'!N59</f>
        <v>176.37670635759022</v>
      </c>
      <c r="O12" s="17">
        <f>'Balance Sheet (Noida)'!O12+'Balance Sheet (Pune)'!O12+'Balance Sheet Ahamdabad (Zepto)'!O12+'Balance Sheet Ahamdabad(Falco  '!O12+'Balance Sheet Bhivandi'!O12+'BS existing'!O59</f>
        <v>205.03703485612971</v>
      </c>
      <c r="P12" s="34"/>
    </row>
    <row r="13" spans="2:16" ht="18" customHeight="1" x14ac:dyDescent="0.25">
      <c r="B13" s="1" t="str">
        <f>'BS existing'!B58</f>
        <v>Securities Premium Account</v>
      </c>
      <c r="C13" s="1"/>
      <c r="F13" s="142">
        <f>'BS existing'!F58</f>
        <v>26.53</v>
      </c>
      <c r="G13" s="17">
        <f>'BS existing'!G58</f>
        <v>26.53</v>
      </c>
      <c r="H13" s="17">
        <f>'BS existing'!H58</f>
        <v>26.53</v>
      </c>
      <c r="I13" s="17">
        <f>'BS existing'!I58</f>
        <v>26.53</v>
      </c>
      <c r="J13" s="17">
        <f>'BS existing'!J58</f>
        <v>26.53</v>
      </c>
      <c r="K13" s="17">
        <f>'BS existing'!K58</f>
        <v>26.53</v>
      </c>
      <c r="L13" s="17">
        <f>'BS existing'!L58</f>
        <v>26.53</v>
      </c>
      <c r="M13" s="17">
        <f>'BS existing'!M58</f>
        <v>26.53</v>
      </c>
      <c r="N13" s="17">
        <f>'BS existing'!N58</f>
        <v>26.53</v>
      </c>
      <c r="O13" s="17">
        <f>'BS existing'!O58</f>
        <v>26.53</v>
      </c>
      <c r="P13" s="34"/>
    </row>
    <row r="14" spans="2:16" ht="18" customHeight="1" x14ac:dyDescent="0.25">
      <c r="B14" s="1" t="s">
        <v>43</v>
      </c>
      <c r="C14" s="1"/>
      <c r="D14" s="17">
        <f>'Balance Sheet (Noida)'!D13+'Balance Sheet (Pune)'!D13+'Balance Sheet Ahamdabad (Zepto)'!D13+'Balance Sheet Ahamdabad(Falco  '!D13+'Balance Sheet Bhivandi'!D13</f>
        <v>17.429412588761483</v>
      </c>
      <c r="E14" s="17">
        <f>'Balance Sheet (Noida)'!E13+'Balance Sheet (Pune)'!E13+'Balance Sheet Ahamdabad (Zepto)'!E13+'Balance Sheet Ahamdabad(Falco  '!E13+'Balance Sheet Bhivandi'!E13</f>
        <v>58.05947570921856</v>
      </c>
      <c r="F14" s="17">
        <f>'Balance Sheet (Noida)'!F13+'Balance Sheet (Pune)'!F13+'Balance Sheet Ahamdabad (Zepto)'!F13+'Balance Sheet Ahamdabad(Falco  '!F13+'Balance Sheet Bhivandi'!F13+'BS existing'!F41</f>
        <v>80.101263054999762</v>
      </c>
      <c r="G14" s="17">
        <f>'Balance Sheet (Noida)'!G13+'Balance Sheet (Pune)'!G13+'Balance Sheet Ahamdabad (Zepto)'!G13+'Balance Sheet Ahamdabad(Falco  '!G13+'Balance Sheet Bhivandi'!G13+'BS existing'!G41</f>
        <v>64.193050400780976</v>
      </c>
      <c r="H14" s="17">
        <f>'Balance Sheet (Noida)'!H13+'Balance Sheet (Pune)'!H13+'Balance Sheet Ahamdabad (Zepto)'!H13+'Balance Sheet Ahamdabad(Falco  '!H13+'Balance Sheet Bhivandi'!H13+'BS existing'!H41</f>
        <v>50.071780734224689</v>
      </c>
      <c r="I14" s="17">
        <f>'Balance Sheet (Noida)'!I13+'Balance Sheet (Pune)'!I13+'Balance Sheet Ahamdabad (Zepto)'!I13+'Balance Sheet Ahamdabad(Falco  '!I13+'Balance Sheet Bhivandi'!I13+'BS existing'!I41</f>
        <v>34.762654055330898</v>
      </c>
      <c r="J14" s="17">
        <f>'Balance Sheet (Noida)'!J13+'Balance Sheet (Pune)'!J13+'Balance Sheet Ahamdabad (Zepto)'!J13+'Balance Sheet Ahamdabad(Falco  '!J13+'Balance Sheet Bhivandi'!J13+'BS existing'!J41</f>
        <v>21.468727376437108</v>
      </c>
      <c r="K14" s="17">
        <f>'Balance Sheet (Noida)'!K13+'Balance Sheet (Pune)'!K13+'Balance Sheet Ahamdabad (Zepto)'!K13+'Balance Sheet Ahamdabad(Falco  '!K13+'Balance Sheet Bhivandi'!K13+'BS existing'!K41</f>
        <v>11.559426205196409</v>
      </c>
      <c r="L14" s="17">
        <f>'Balance Sheet (Noida)'!L13+'Balance Sheet (Pune)'!L13+'Balance Sheet Ahamdabad (Zepto)'!L13+'Balance Sheet Ahamdabad(Falco  '!L13+'Balance Sheet Bhivandi'!L13+'BS existing'!L41</f>
        <v>1.1896000000000198</v>
      </c>
      <c r="M14" s="17">
        <f>'Balance Sheet (Noida)'!M13+'Balance Sheet (Pune)'!M13+'Balance Sheet Ahamdabad (Zepto)'!M13+'Balance Sheet Ahamdabad(Falco  '!M13+'Balance Sheet Bhivandi'!M13+'BS existing'!M41</f>
        <v>9.6000000000198149E-3</v>
      </c>
      <c r="N14" s="17">
        <f>'Balance Sheet (Noida)'!N13+'Balance Sheet (Pune)'!N13+'Balance Sheet Ahamdabad (Zepto)'!N13+'Balance Sheet Ahamdabad(Falco  '!N13+'Balance Sheet Bhivandi'!N13+'BS existing'!N41</f>
        <v>2.7977620220553945E-14</v>
      </c>
      <c r="O14" s="17">
        <f>'Balance Sheet (Noida)'!O13+'Balance Sheet (Pune)'!O13+'Balance Sheet Ahamdabad (Zepto)'!O13+'Balance Sheet Ahamdabad(Falco  '!O13+'Balance Sheet Bhivandi'!O13+'BS existing'!O41</f>
        <v>2.7977620220553945E-14</v>
      </c>
      <c r="P14" s="34"/>
    </row>
    <row r="15" spans="2:16" ht="18" customHeight="1" x14ac:dyDescent="0.25">
      <c r="B15" s="1" t="s">
        <v>288</v>
      </c>
      <c r="C15" s="1"/>
      <c r="D15" s="17">
        <f>'Balance Sheet (Noida)'!D11+'Balance Sheet (Pune)'!D11+'Balance Sheet Ahamdabad (Zepto)'!D11+'Balance Sheet Ahamdabad(Falco  '!D11+'Balance Sheet Bhivandi'!D11</f>
        <v>14.230922851886877</v>
      </c>
      <c r="E15" s="17">
        <f>'Balance Sheet (Noida)'!E11+'Balance Sheet (Pune)'!E11+'Balance Sheet Ahamdabad (Zepto)'!E11+'Balance Sheet Ahamdabad(Falco  '!E11+'Balance Sheet Bhivandi'!E11</f>
        <v>18.798159777003644</v>
      </c>
      <c r="F15" s="17">
        <f>'Balance Sheet (Noida)'!F11+'Balance Sheet (Pune)'!F11+'Balance Sheet Ahamdabad (Zepto)'!F11+'Balance Sheet Ahamdabad(Falco  '!F11+'Balance Sheet Bhivandi'!F11</f>
        <v>19.595233744583428</v>
      </c>
      <c r="G15" s="17">
        <f>'Balance Sheet (Noida)'!G11+'Balance Sheet (Pune)'!G11+'Balance Sheet Ahamdabad (Zepto)'!G11+'Balance Sheet Ahamdabad(Falco  '!G11+'Balance Sheet Bhivandi'!G11</f>
        <v>19.595233744583428</v>
      </c>
      <c r="H15" s="17">
        <f>'Balance Sheet (Noida)'!H11+'Balance Sheet (Pune)'!H11+'Balance Sheet Ahamdabad (Zepto)'!H11+'Balance Sheet Ahamdabad(Falco  '!H11+'Balance Sheet Bhivandi'!H11</f>
        <v>19.595233744583428</v>
      </c>
      <c r="I15" s="17">
        <f>'Balance Sheet (Noida)'!I11+'Balance Sheet (Pune)'!I11+'Balance Sheet Ahamdabad (Zepto)'!I11+'Balance Sheet Ahamdabad(Falco  '!I11+'Balance Sheet Bhivandi'!I11</f>
        <v>19.595233744583428</v>
      </c>
      <c r="J15" s="17">
        <f>'Balance Sheet (Noida)'!J11+'Balance Sheet (Pune)'!J11+'Balance Sheet Ahamdabad (Zepto)'!J11+'Balance Sheet Ahamdabad(Falco  '!J11+'Balance Sheet Bhivandi'!J11</f>
        <v>19.595233744583428</v>
      </c>
      <c r="K15" s="17">
        <f>'Balance Sheet (Noida)'!K11+'Balance Sheet (Pune)'!K11+'Balance Sheet Ahamdabad (Zepto)'!K11+'Balance Sheet Ahamdabad(Falco  '!K11+'Balance Sheet Bhivandi'!K11</f>
        <v>19.595233744583428</v>
      </c>
      <c r="L15" s="17">
        <f>'Balance Sheet (Noida)'!L11+'Balance Sheet (Pune)'!L11+'Balance Sheet Ahamdabad (Zepto)'!L11+'Balance Sheet Ahamdabad(Falco  '!L11+'Balance Sheet Bhivandi'!L11</f>
        <v>19.595233744583428</v>
      </c>
      <c r="M15" s="17">
        <f>'Balance Sheet (Noida)'!M11+'Balance Sheet (Pune)'!M11+'Balance Sheet Ahamdabad (Zepto)'!M11+'Balance Sheet Ahamdabad(Falco  '!M11+'Balance Sheet Bhivandi'!M11</f>
        <v>19.595233744583428</v>
      </c>
      <c r="N15" s="17">
        <f>'Balance Sheet (Noida)'!N11+'Balance Sheet (Pune)'!N11+'Balance Sheet Ahamdabad (Zepto)'!N11+'Balance Sheet Ahamdabad(Falco  '!N11+'Balance Sheet Bhivandi'!N11</f>
        <v>19.595233744583428</v>
      </c>
      <c r="O15" s="17">
        <f>'Balance Sheet (Noida)'!O11+'Balance Sheet (Pune)'!O11+'Balance Sheet Ahamdabad (Zepto)'!O11+'Balance Sheet Ahamdabad(Falco  '!O11+'Balance Sheet Bhivandi'!O11</f>
        <v>19.595233744583428</v>
      </c>
      <c r="P15" s="34"/>
    </row>
    <row r="16" spans="2:16" ht="18" customHeight="1" x14ac:dyDescent="0.25">
      <c r="B16" s="37" t="s">
        <v>281</v>
      </c>
      <c r="C16" s="1"/>
      <c r="D16" s="17"/>
      <c r="E16" s="17"/>
      <c r="F16" s="17">
        <f>'BS existing'!F45+'BS existing'!F48</f>
        <v>1.3006</v>
      </c>
      <c r="G16" s="17">
        <f>'BS existing'!G45+'BS existing'!G48</f>
        <v>0.84120000000000006</v>
      </c>
      <c r="H16" s="17">
        <f>'BS existing'!H45+'BS existing'!H48</f>
        <v>0.38180000000000003</v>
      </c>
      <c r="I16" s="17">
        <f>'BS existing'!I45+'BS existing'!I48</f>
        <v>-7.8199999999999964E-2</v>
      </c>
      <c r="J16" s="17">
        <f>'BS existing'!J45+'BS existing'!J48</f>
        <v>0.15</v>
      </c>
      <c r="K16" s="17">
        <f>'BS existing'!K45+'BS existing'!K48</f>
        <v>0.15</v>
      </c>
      <c r="L16" s="17">
        <f>'BS existing'!L45+'BS existing'!L48</f>
        <v>0.15</v>
      </c>
      <c r="M16" s="17">
        <f>'BS existing'!M45+'BS existing'!M48</f>
        <v>0.15</v>
      </c>
      <c r="N16" s="17">
        <f>'BS existing'!N45+'BS existing'!N48</f>
        <v>0.15</v>
      </c>
      <c r="O16" s="17">
        <f>'BS existing'!O45+'BS existing'!O48</f>
        <v>0.15</v>
      </c>
      <c r="P16" s="34"/>
    </row>
    <row r="17" spans="2:16" ht="18" customHeight="1" x14ac:dyDescent="0.25">
      <c r="B17" s="35" t="s">
        <v>44</v>
      </c>
      <c r="D17" s="36"/>
      <c r="E17" s="36"/>
      <c r="F17" s="36"/>
      <c r="P17" s="34"/>
    </row>
    <row r="18" spans="2:16" ht="18" customHeight="1" x14ac:dyDescent="0.25">
      <c r="B18" s="37" t="s">
        <v>45</v>
      </c>
      <c r="D18" s="21">
        <f>'Balance Sheet (Noida)'!D15+'Balance Sheet (Pune)'!D15+'Balance Sheet Ahamdabad (Zepto)'!D15+'Balance Sheet Ahamdabad(Falco  '!D15+'Balance Sheet Bhivandi'!D15</f>
        <v>0</v>
      </c>
      <c r="E18" s="21">
        <f>'Balance Sheet (Noida)'!E15+'Balance Sheet (Pune)'!E15+'Balance Sheet Ahamdabad (Zepto)'!E15+'Balance Sheet Ahamdabad(Falco  '!E15+'Balance Sheet Bhivandi'!E15</f>
        <v>0</v>
      </c>
      <c r="F18" s="21">
        <f>'Balance Sheet (Noida)'!F15+'Balance Sheet (Pune)'!F15+'Balance Sheet Ahamdabad (Zepto)'!F15+'Balance Sheet Ahamdabad(Falco  '!F15+'Balance Sheet Bhivandi'!F15+'BS existing'!F13</f>
        <v>0.72466760255463925</v>
      </c>
      <c r="G18" s="21">
        <f>'Balance Sheet (Noida)'!G15+'Balance Sheet (Pune)'!G15+'Balance Sheet Ahamdabad (Zepto)'!G15+'Balance Sheet Ahamdabad(Falco  '!G15+'Balance Sheet Bhivandi'!G15+'BS existing'!G13</f>
        <v>0.8079302594830492</v>
      </c>
      <c r="H18" s="21">
        <f>'Balance Sheet (Noida)'!H15+'Balance Sheet (Pune)'!H15+'Balance Sheet Ahamdabad (Zepto)'!H15+'Balance Sheet Ahamdabad(Falco  '!H15+'Balance Sheet Bhivandi'!H15+'BS existing'!H13</f>
        <v>0.95678605302788655</v>
      </c>
      <c r="I18" s="21">
        <f>'Balance Sheet (Noida)'!I15+'Balance Sheet (Pune)'!I15+'Balance Sheet Ahamdabad (Zepto)'!I15+'Balance Sheet Ahamdabad(Falco  '!I15+'Balance Sheet Bhivandi'!I15+'BS existing'!I13</f>
        <v>1.0034951618433907</v>
      </c>
      <c r="J18" s="21">
        <f>'Balance Sheet (Noida)'!J15+'Balance Sheet (Pune)'!J15+'Balance Sheet Ahamdabad (Zepto)'!J15+'Balance Sheet Ahamdabad(Falco  '!J15+'Balance Sheet Bhivandi'!J15+'BS existing'!J13</f>
        <v>1.0524150387984919</v>
      </c>
      <c r="K18" s="21">
        <f>'Balance Sheet (Noida)'!K15+'Balance Sheet (Pune)'!K15+'Balance Sheet Ahamdabad (Zepto)'!K15+'Balance Sheet Ahamdabad(Falco  '!K15+'Balance Sheet Bhivandi'!K15+'BS existing'!K13</f>
        <v>1.1038255710248923</v>
      </c>
      <c r="L18" s="21">
        <f>'Balance Sheet (Noida)'!L15+'Balance Sheet (Pune)'!L15+'Balance Sheet Ahamdabad (Zepto)'!L15+'Balance Sheet Ahamdabad(Falco  '!L15+'Balance Sheet Bhivandi'!L15+'BS existing'!L13</f>
        <v>1.1580367054007044</v>
      </c>
      <c r="M18" s="21">
        <f>'Balance Sheet (Noida)'!M15+'Balance Sheet (Pune)'!M15+'Balance Sheet Ahamdabad (Zepto)'!M15+'Balance Sheet Ahamdabad(Falco  '!M15+'Balance Sheet Bhivandi'!M15+'BS existing'!M13</f>
        <v>1.2148188406197205</v>
      </c>
      <c r="N18" s="21">
        <f>'Balance Sheet (Noida)'!N15+'Balance Sheet (Pune)'!N15+'Balance Sheet Ahamdabad (Zepto)'!N15+'Balance Sheet Ahamdabad(Falco  '!N15+'Balance Sheet Bhivandi'!N15+'BS existing'!N13</f>
        <v>1.2744955653465899</v>
      </c>
      <c r="O18" s="21">
        <f>'Balance Sheet (Noida)'!O15+'Balance Sheet (Pune)'!O15+'Balance Sheet Ahamdabad (Zepto)'!O15+'Balance Sheet Ahamdabad(Falco  '!O15+'Balance Sheet Bhivandi'!O15+'BS existing'!O13</f>
        <v>1.3374251444466712</v>
      </c>
      <c r="P18" s="34"/>
    </row>
    <row r="19" spans="2:16" ht="18" customHeight="1" x14ac:dyDescent="0.25">
      <c r="B19" s="37" t="s">
        <v>46</v>
      </c>
      <c r="D19" s="21">
        <f>'Balance Sheet (Noida)'!D16+'Balance Sheet (Pune)'!D16+'Balance Sheet Ahamdabad (Zepto)'!D16+'Balance Sheet Ahamdabad(Falco  '!D16+'Balance Sheet Bhivandi'!D16</f>
        <v>0</v>
      </c>
      <c r="E19" s="21">
        <f>'Balance Sheet (Noida)'!E16+'Balance Sheet (Pune)'!E16+'Balance Sheet Ahamdabad (Zepto)'!E16+'Balance Sheet Ahamdabad(Falco  '!E16+'Balance Sheet Bhivandi'!E16</f>
        <v>0.72622552453172839</v>
      </c>
      <c r="F19" s="21">
        <f>'Balance Sheet (Noida)'!F16+'Balance Sheet (Pune)'!F16+'Balance Sheet Ahamdabad (Zepto)'!F16+'Balance Sheet Ahamdabad(Falco  '!F16+'Balance Sheet Bhivandi'!F16+'BS existing'!F10</f>
        <v>15.408212654218786</v>
      </c>
      <c r="G19" s="21">
        <f>'Balance Sheet (Noida)'!G16+'Balance Sheet (Pune)'!G16+'Balance Sheet Ahamdabad (Zepto)'!G16+'Balance Sheet Ahamdabad(Falco  '!G16+'Balance Sheet Bhivandi'!G16+'BS existing'!G10</f>
        <v>15.908212654218786</v>
      </c>
      <c r="H19" s="21">
        <f>'Balance Sheet (Noida)'!H16+'Balance Sheet (Pune)'!H16+'Balance Sheet Ahamdabad (Zepto)'!H16+'Balance Sheet Ahamdabad(Falco  '!H16+'Balance Sheet Bhivandi'!H16+'BS existing'!H10</f>
        <v>14.121269666556289</v>
      </c>
      <c r="I19" s="21">
        <f>'Balance Sheet (Noida)'!I16+'Balance Sheet (Pune)'!I16+'Balance Sheet Ahamdabad (Zepto)'!I16+'Balance Sheet Ahamdabad(Falco  '!I16+'Balance Sheet Bhivandi'!I16+'BS existing'!I10</f>
        <v>15.30912667889379</v>
      </c>
      <c r="J19" s="21">
        <f>'Balance Sheet (Noida)'!J16+'Balance Sheet (Pune)'!J16+'Balance Sheet Ahamdabad (Zepto)'!J16+'Balance Sheet Ahamdabad(Falco  '!J16+'Balance Sheet Bhivandi'!J16+'BS existing'!J10</f>
        <v>13.29392667889379</v>
      </c>
      <c r="K19" s="21">
        <f>'Balance Sheet (Noida)'!K16+'Balance Sheet (Pune)'!K16+'Balance Sheet Ahamdabad (Zepto)'!K16+'Balance Sheet Ahamdabad(Falco  '!K16+'Balance Sheet Bhivandi'!K16+'BS existing'!K10</f>
        <v>9.9093011712407009</v>
      </c>
      <c r="L19" s="21">
        <f>'Balance Sheet (Noida)'!L16+'Balance Sheet (Pune)'!L16+'Balance Sheet Ahamdabad (Zepto)'!L16+'Balance Sheet Ahamdabad(Falco  '!L16+'Balance Sheet Bhivandi'!L16+'BS existing'!L10</f>
        <v>10.369826205196391</v>
      </c>
      <c r="M19" s="21">
        <f>'Balance Sheet (Noida)'!M16+'Balance Sheet (Pune)'!M16+'Balance Sheet Ahamdabad (Zepto)'!M16+'Balance Sheet Ahamdabad(Falco  '!M16+'Balance Sheet Bhivandi'!M16+'BS existing'!M10</f>
        <v>1.18</v>
      </c>
      <c r="N19" s="21">
        <f>'Balance Sheet (Noida)'!N16+'Balance Sheet (Pune)'!N16+'Balance Sheet Ahamdabad (Zepto)'!N16+'Balance Sheet Ahamdabad(Falco  '!N16+'Balance Sheet Bhivandi'!N16+'BS existing'!N10</f>
        <v>0</v>
      </c>
      <c r="O19" s="21">
        <f>'Balance Sheet (Noida)'!O16+'Balance Sheet (Pune)'!O16+'Balance Sheet Ahamdabad (Zepto)'!O16+'Balance Sheet Ahamdabad(Falco  '!O16+'Balance Sheet Bhivandi'!O16+'BS existing'!O10</f>
        <v>0</v>
      </c>
      <c r="P19" s="34"/>
    </row>
    <row r="20" spans="2:16" ht="18" customHeight="1" x14ac:dyDescent="0.25">
      <c r="B20" s="37" t="s">
        <v>47</v>
      </c>
      <c r="D20" s="21">
        <f>'Balance Sheet (Noida)'!D17+'Balance Sheet (Pune)'!D17+'Balance Sheet Ahamdabad (Zepto)'!D17+'Balance Sheet Ahamdabad(Falco  '!D17+'Balance Sheet Bhivandi'!D17</f>
        <v>0</v>
      </c>
      <c r="E20" s="21">
        <f>'Balance Sheet (Noida)'!E17+'Balance Sheet (Pune)'!E17+'Balance Sheet Ahamdabad (Zepto)'!E17+'Balance Sheet Ahamdabad(Falco  '!E17+'Balance Sheet Bhivandi'!E17</f>
        <v>0</v>
      </c>
      <c r="F20" s="21">
        <f>'Balance Sheet (Noida)'!F17+'Balance Sheet (Pune)'!F17+'Balance Sheet Ahamdabad (Zepto)'!F17+'Balance Sheet Ahamdabad(Falco  '!F17+'Balance Sheet Bhivandi'!F17+'BS existing'!F9</f>
        <v>3.9</v>
      </c>
      <c r="G20" s="21">
        <f>'Balance Sheet (Noida)'!G17+'Balance Sheet (Pune)'!G17+'Balance Sheet Ahamdabad (Zepto)'!G17+'Balance Sheet Ahamdabad(Falco  '!G17+'Balance Sheet Bhivandi'!G17+'BS existing'!G9</f>
        <v>3.9</v>
      </c>
      <c r="H20" s="21">
        <f>'Balance Sheet (Noida)'!H17+'Balance Sheet (Pune)'!H17+'Balance Sheet Ahamdabad (Zepto)'!H17+'Balance Sheet Ahamdabad(Falco  '!H17+'Balance Sheet Bhivandi'!H17+'BS existing'!H9</f>
        <v>3.9</v>
      </c>
      <c r="I20" s="21">
        <f>'Balance Sheet (Noida)'!I17+'Balance Sheet (Pune)'!I17+'Balance Sheet Ahamdabad (Zepto)'!I17+'Balance Sheet Ahamdabad(Falco  '!I17+'Balance Sheet Bhivandi'!I17+'BS existing'!I9</f>
        <v>3.9</v>
      </c>
      <c r="J20" s="21">
        <f>'Balance Sheet (Noida)'!J17+'Balance Sheet (Pune)'!J17+'Balance Sheet Ahamdabad (Zepto)'!J17+'Balance Sheet Ahamdabad(Falco  '!J17+'Balance Sheet Bhivandi'!J17+'BS existing'!J9</f>
        <v>3.9</v>
      </c>
      <c r="K20" s="21">
        <f>'Balance Sheet (Noida)'!K17+'Balance Sheet (Pune)'!K17+'Balance Sheet Ahamdabad (Zepto)'!K17+'Balance Sheet Ahamdabad(Falco  '!K17+'Balance Sheet Bhivandi'!K17+'BS existing'!K9</f>
        <v>3.9</v>
      </c>
      <c r="L20" s="21">
        <f>'Balance Sheet (Noida)'!L17+'Balance Sheet (Pune)'!L17+'Balance Sheet Ahamdabad (Zepto)'!L17+'Balance Sheet Ahamdabad(Falco  '!L17+'Balance Sheet Bhivandi'!L17+'BS existing'!L9</f>
        <v>3.9</v>
      </c>
      <c r="M20" s="21">
        <f>'Balance Sheet (Noida)'!M17+'Balance Sheet (Pune)'!M17+'Balance Sheet Ahamdabad (Zepto)'!M17+'Balance Sheet Ahamdabad(Falco  '!M17+'Balance Sheet Bhivandi'!M17+'BS existing'!M9</f>
        <v>3.9</v>
      </c>
      <c r="N20" s="21">
        <f>'Balance Sheet (Noida)'!N17+'Balance Sheet (Pune)'!N17+'Balance Sheet Ahamdabad (Zepto)'!N17+'Balance Sheet Ahamdabad(Falco  '!N17+'Balance Sheet Bhivandi'!N17+'BS existing'!N9</f>
        <v>3.9</v>
      </c>
      <c r="O20" s="21">
        <f>'Balance Sheet (Noida)'!O17+'Balance Sheet (Pune)'!O17+'Balance Sheet Ahamdabad (Zepto)'!O17+'Balance Sheet Ahamdabad(Falco  '!O17+'Balance Sheet Bhivandi'!O17+'BS existing'!O9</f>
        <v>3.9</v>
      </c>
      <c r="P20" s="34"/>
    </row>
    <row r="21" spans="2:16" ht="18" customHeight="1" x14ac:dyDescent="0.25">
      <c r="B21" s="37" t="s">
        <v>289</v>
      </c>
      <c r="D21" s="21"/>
      <c r="E21" s="21"/>
      <c r="F21" s="21">
        <f>'BS existing'!F26+'BS existing'!F29</f>
        <v>5.9431000000000003</v>
      </c>
      <c r="G21" s="21">
        <f>'BS existing'!G26+'BS existing'!G29</f>
        <v>2.3631000000000011</v>
      </c>
      <c r="H21" s="21">
        <f>'BS existing'!H26+'BS existing'!H29</f>
        <v>2.3631000000000011</v>
      </c>
      <c r="I21" s="21">
        <f>'BS existing'!I26+'BS existing'!I29</f>
        <v>1.2830999999999999</v>
      </c>
      <c r="J21" s="21">
        <f>'BS existing'!J26+'BS existing'!J29</f>
        <v>1.2830999999999999</v>
      </c>
      <c r="K21" s="21">
        <f>'BS existing'!K26+'BS existing'!K29</f>
        <v>1.2830999999999999</v>
      </c>
      <c r="L21" s="21">
        <f>'BS existing'!L26+'BS existing'!L29</f>
        <v>1.2830999999999999</v>
      </c>
      <c r="M21" s="21">
        <f>'BS existing'!M26+'BS existing'!M29</f>
        <v>1.2830999999999999</v>
      </c>
      <c r="N21" s="21">
        <f>'BS existing'!N26+'BS existing'!N29</f>
        <v>1.2830999999999999</v>
      </c>
      <c r="O21" s="21">
        <f>'BS existing'!O26+'BS existing'!O29</f>
        <v>1.2830999999999999</v>
      </c>
      <c r="P21" s="34"/>
    </row>
    <row r="22" spans="2:16" ht="18" customHeight="1" x14ac:dyDescent="0.25">
      <c r="B22" s="6" t="s">
        <v>48</v>
      </c>
      <c r="C22" s="7"/>
      <c r="D22" s="28">
        <f>D11+D12+D14+D18+D19+D20+D13+D21+D16+D15</f>
        <v>31.66033544064836</v>
      </c>
      <c r="E22" s="28">
        <f t="shared" ref="E22:O22" si="3">E11+E12+E14+E18+E19+E20+E13+E21+E16+E15</f>
        <v>77.583861010753935</v>
      </c>
      <c r="F22" s="28">
        <f t="shared" si="3"/>
        <v>170.35602306535128</v>
      </c>
      <c r="G22" s="28">
        <f t="shared" si="3"/>
        <v>163.9156329622719</v>
      </c>
      <c r="H22" s="28">
        <f t="shared" si="3"/>
        <v>162.87378262244897</v>
      </c>
      <c r="I22" s="28">
        <f t="shared" si="3"/>
        <v>165.21574362781899</v>
      </c>
      <c r="J22" s="28">
        <f t="shared" si="3"/>
        <v>170.6441424256677</v>
      </c>
      <c r="K22" s="28">
        <f t="shared" si="3"/>
        <v>180.05072866779244</v>
      </c>
      <c r="L22" s="28">
        <f t="shared" si="3"/>
        <v>194.51739154249967</v>
      </c>
      <c r="M22" s="28">
        <f t="shared" si="3"/>
        <v>210.28945342228803</v>
      </c>
      <c r="N22" s="28">
        <f t="shared" si="3"/>
        <v>236.66843566752027</v>
      </c>
      <c r="O22" s="28">
        <f t="shared" si="3"/>
        <v>265.39169374515984</v>
      </c>
    </row>
    <row r="23" spans="2:16" ht="18" customHeight="1" x14ac:dyDescent="0.25">
      <c r="C23" s="1"/>
      <c r="F23" s="34"/>
      <c r="G23" s="34"/>
      <c r="H23" s="34"/>
      <c r="I23" s="34"/>
      <c r="J23" s="34"/>
      <c r="K23" s="34"/>
      <c r="L23" s="34"/>
      <c r="M23" s="34"/>
      <c r="N23" s="34"/>
      <c r="O23" s="34"/>
      <c r="P23" s="1"/>
    </row>
    <row r="24" spans="2:16" ht="18" customHeight="1" x14ac:dyDescent="0.25">
      <c r="B24" s="26" t="s">
        <v>49</v>
      </c>
      <c r="C24" s="1"/>
      <c r="F24" s="1"/>
      <c r="G24" s="1"/>
      <c r="H24" s="1"/>
      <c r="I24" s="1"/>
      <c r="J24" s="1"/>
      <c r="K24" s="1"/>
      <c r="L24" s="1"/>
      <c r="M24" s="1"/>
      <c r="N24" s="1"/>
      <c r="O24" s="1"/>
      <c r="P24" s="1"/>
    </row>
    <row r="25" spans="2:16" ht="18" customHeight="1" x14ac:dyDescent="0.25">
      <c r="B25" s="1" t="s">
        <v>50</v>
      </c>
      <c r="C25" s="1"/>
      <c r="D25" s="17">
        <f>'Balance Sheet (Noida)'!D21+'Balance Sheet (Pune)'!D21+'Balance Sheet Ahamdabad (Zepto)'!D21+'Balance Sheet Ahamdabad(Falco  '!D21+'Balance Sheet Bhivandi'!D21</f>
        <v>0</v>
      </c>
      <c r="E25" s="17">
        <f>'Balance Sheet (Noida)'!E21+'Balance Sheet (Pune)'!E21+'Balance Sheet Ahamdabad (Zepto)'!E21+'Balance Sheet Ahamdabad(Falco  '!E21+'Balance Sheet Bhivandi'!E21</f>
        <v>0</v>
      </c>
      <c r="F25" s="17">
        <f>'Balance Sheet (Noida)'!F21+'Balance Sheet (Pune)'!F21+'Balance Sheet Ahamdabad (Zepto)'!F21+'Balance Sheet Ahamdabad(Falco  '!F21+'Balance Sheet Bhivandi'!F21</f>
        <v>0</v>
      </c>
      <c r="G25" s="17">
        <f>'Balance Sheet (Noida)'!G21+'Balance Sheet (Pune)'!G21+'Balance Sheet Ahamdabad (Zepto)'!G21+'Balance Sheet Ahamdabad(Falco  '!G21+'Balance Sheet Bhivandi'!G21</f>
        <v>0</v>
      </c>
      <c r="H25" s="17">
        <f>'Balance Sheet (Noida)'!H21+'Balance Sheet (Pune)'!H21+'Balance Sheet Ahamdabad (Zepto)'!H21+'Balance Sheet Ahamdabad(Falco  '!H21+'Balance Sheet Bhivandi'!H21</f>
        <v>0</v>
      </c>
      <c r="I25" s="17">
        <f>'Balance Sheet (Noida)'!I21+'Balance Sheet (Pune)'!I21+'Balance Sheet Ahamdabad (Zepto)'!I21+'Balance Sheet Ahamdabad(Falco  '!I21+'Balance Sheet Bhivandi'!I21</f>
        <v>0</v>
      </c>
      <c r="J25" s="17">
        <f>'Balance Sheet (Noida)'!J21+'Balance Sheet (Pune)'!J21+'Balance Sheet Ahamdabad (Zepto)'!J21+'Balance Sheet Ahamdabad(Falco  '!J21+'Balance Sheet Bhivandi'!J21</f>
        <v>0</v>
      </c>
      <c r="K25" s="17">
        <f>'Balance Sheet (Noida)'!K21+'Balance Sheet (Pune)'!K21+'Balance Sheet Ahamdabad (Zepto)'!K21+'Balance Sheet Ahamdabad(Falco  '!K21+'Balance Sheet Bhivandi'!K21</f>
        <v>0</v>
      </c>
      <c r="L25" s="17">
        <f>'Balance Sheet (Noida)'!L21+'Balance Sheet (Pune)'!L21+'Balance Sheet Ahamdabad (Zepto)'!L21+'Balance Sheet Ahamdabad(Falco  '!L21+'Balance Sheet Bhivandi'!L21</f>
        <v>0</v>
      </c>
      <c r="M25" s="17">
        <f>'Balance Sheet (Noida)'!M21+'Balance Sheet (Pune)'!M21+'Balance Sheet Ahamdabad (Zepto)'!M21+'Balance Sheet Ahamdabad(Falco  '!M21+'Balance Sheet Bhivandi'!M21</f>
        <v>0</v>
      </c>
      <c r="N25" s="17">
        <f>'Balance Sheet (Noida)'!N21+'Balance Sheet (Pune)'!N21+'Balance Sheet Ahamdabad (Zepto)'!N21+'Balance Sheet Ahamdabad(Falco  '!N21+'Balance Sheet Bhivandi'!N21</f>
        <v>0</v>
      </c>
      <c r="O25" s="17">
        <f>'Balance Sheet (Noida)'!O21+'Balance Sheet (Pune)'!O21+'Balance Sheet Ahamdabad (Zepto)'!O21+'Balance Sheet Ahamdabad(Falco  '!O21+'Balance Sheet Bhivandi'!O21</f>
        <v>0</v>
      </c>
      <c r="P25" s="34"/>
    </row>
    <row r="26" spans="2:16" ht="18" customHeight="1" x14ac:dyDescent="0.25">
      <c r="B26" s="1" t="s">
        <v>51</v>
      </c>
      <c r="C26" s="1"/>
      <c r="D26" s="17">
        <f>'Balance Sheet (Noida)'!D22+'Balance Sheet (Pune)'!D22+'Balance Sheet Ahamdabad (Zepto)'!D22+'Balance Sheet Ahamdabad(Falco  '!D22+'Balance Sheet Bhivandi'!D22</f>
        <v>0</v>
      </c>
      <c r="E26" s="17">
        <f>'Balance Sheet (Noida)'!E22+'Balance Sheet (Pune)'!E22+'Balance Sheet Ahamdabad (Zepto)'!E22+'Balance Sheet Ahamdabad(Falco  '!E22+'Balance Sheet Bhivandi'!E22</f>
        <v>0</v>
      </c>
      <c r="F26" s="17">
        <f>'Balance Sheet (Noida)'!F22+'Balance Sheet (Pune)'!F22+'Balance Sheet Ahamdabad (Zepto)'!F22+'Balance Sheet Ahamdabad(Falco  '!F22+'Balance Sheet Bhivandi'!F22</f>
        <v>0</v>
      </c>
      <c r="G26" s="17">
        <f>'Balance Sheet (Noida)'!G22+'Balance Sheet (Pune)'!G22+'Balance Sheet Ahamdabad (Zepto)'!G22+'Balance Sheet Ahamdabad(Falco  '!G22+'Balance Sheet Bhivandi'!G22</f>
        <v>0</v>
      </c>
      <c r="H26" s="17">
        <f>'Balance Sheet (Noida)'!H22+'Balance Sheet (Pune)'!H22+'Balance Sheet Ahamdabad (Zepto)'!H22+'Balance Sheet Ahamdabad(Falco  '!H22+'Balance Sheet Bhivandi'!H22</f>
        <v>0</v>
      </c>
      <c r="I26" s="17">
        <f>'Balance Sheet (Noida)'!I22+'Balance Sheet (Pune)'!I22+'Balance Sheet Ahamdabad (Zepto)'!I22+'Balance Sheet Ahamdabad(Falco  '!I22+'Balance Sheet Bhivandi'!I22</f>
        <v>0</v>
      </c>
      <c r="J26" s="17">
        <f>'Balance Sheet (Noida)'!J22+'Balance Sheet (Pune)'!J22+'Balance Sheet Ahamdabad (Zepto)'!J22+'Balance Sheet Ahamdabad(Falco  '!J22+'Balance Sheet Bhivandi'!J22</f>
        <v>0</v>
      </c>
      <c r="K26" s="17">
        <f>'Balance Sheet (Noida)'!K22+'Balance Sheet (Pune)'!K22+'Balance Sheet Ahamdabad (Zepto)'!K22+'Balance Sheet Ahamdabad(Falco  '!K22+'Balance Sheet Bhivandi'!K22</f>
        <v>0</v>
      </c>
      <c r="L26" s="17">
        <f>'Balance Sheet (Noida)'!L22+'Balance Sheet (Pune)'!L22+'Balance Sheet Ahamdabad (Zepto)'!L22+'Balance Sheet Ahamdabad(Falco  '!L22+'Balance Sheet Bhivandi'!L22</f>
        <v>0</v>
      </c>
      <c r="M26" s="17">
        <f>'Balance Sheet (Noida)'!M22+'Balance Sheet (Pune)'!M22+'Balance Sheet Ahamdabad (Zepto)'!M22+'Balance Sheet Ahamdabad(Falco  '!M22+'Balance Sheet Bhivandi'!M22</f>
        <v>0</v>
      </c>
      <c r="N26" s="17">
        <f>'Balance Sheet (Noida)'!N22+'Balance Sheet (Pune)'!N22+'Balance Sheet Ahamdabad (Zepto)'!N22+'Balance Sheet Ahamdabad(Falco  '!N22+'Balance Sheet Bhivandi'!N22</f>
        <v>0</v>
      </c>
      <c r="O26" s="17">
        <f>'Balance Sheet (Noida)'!O22+'Balance Sheet (Pune)'!O22+'Balance Sheet Ahamdabad (Zepto)'!O22+'Balance Sheet Ahamdabad(Falco  '!O22+'Balance Sheet Bhivandi'!O22</f>
        <v>0</v>
      </c>
      <c r="P26" s="34"/>
    </row>
    <row r="27" spans="2:16" ht="18" customHeight="1" x14ac:dyDescent="0.25">
      <c r="B27" s="1" t="s">
        <v>52</v>
      </c>
      <c r="C27" s="1"/>
      <c r="D27" s="17">
        <f>'Balance Sheet (Noida)'!D23+'Balance Sheet (Pune)'!D23+'Balance Sheet Ahamdabad (Zepto)'!D23+'Balance Sheet Ahamdabad(Falco  '!D23+'Balance Sheet Bhivandi'!D23</f>
        <v>6.1912916174144446</v>
      </c>
      <c r="E27" s="17">
        <f>'Balance Sheet (Noida)'!E23+'Balance Sheet (Pune)'!E23+'Balance Sheet Ahamdabad (Zepto)'!E23+'Balance Sheet Ahamdabad(Falco  '!E23+'Balance Sheet Bhivandi'!E23</f>
        <v>8.0966265648838931</v>
      </c>
      <c r="F27" s="17">
        <f>'Balance Sheet (Noida)'!F23+'Balance Sheet (Pune)'!F23+'Balance Sheet Ahamdabad (Zepto)'!F23+'Balance Sheet Ahamdabad(Falco  '!F23+'Balance Sheet Bhivandi'!F23</f>
        <v>8.0966265648838931</v>
      </c>
      <c r="G27" s="17">
        <f>'Balance Sheet (Noida)'!G23+'Balance Sheet (Pune)'!G23+'Balance Sheet Ahamdabad (Zepto)'!G23+'Balance Sheet Ahamdabad(Falco  '!G23+'Balance Sheet Bhivandi'!G23</f>
        <v>8.0966265648838931</v>
      </c>
      <c r="H27" s="17">
        <f>'Balance Sheet (Noida)'!H23+'Balance Sheet (Pune)'!H23+'Balance Sheet Ahamdabad (Zepto)'!H23+'Balance Sheet Ahamdabad(Falco  '!H23+'Balance Sheet Bhivandi'!H23</f>
        <v>8.0966265648838931</v>
      </c>
      <c r="I27" s="17">
        <f>'Balance Sheet (Noida)'!I23+'Balance Sheet (Pune)'!I23+'Balance Sheet Ahamdabad (Zepto)'!I23+'Balance Sheet Ahamdabad(Falco  '!I23+'Balance Sheet Bhivandi'!I23</f>
        <v>8.0966265648838931</v>
      </c>
      <c r="J27" s="17">
        <f>'Balance Sheet (Noida)'!J23+'Balance Sheet (Pune)'!J23+'Balance Sheet Ahamdabad (Zepto)'!J23+'Balance Sheet Ahamdabad(Falco  '!J23+'Balance Sheet Bhivandi'!J23</f>
        <v>8.0966265648838931</v>
      </c>
      <c r="K27" s="17">
        <f>'Balance Sheet (Noida)'!K23+'Balance Sheet (Pune)'!K23+'Balance Sheet Ahamdabad (Zepto)'!K23+'Balance Sheet Ahamdabad(Falco  '!K23+'Balance Sheet Bhivandi'!K23</f>
        <v>8.0966265648838931</v>
      </c>
      <c r="L27" s="17">
        <f>'Balance Sheet (Noida)'!L23+'Balance Sheet (Pune)'!L23+'Balance Sheet Ahamdabad (Zepto)'!L23+'Balance Sheet Ahamdabad(Falco  '!L23+'Balance Sheet Bhivandi'!L23</f>
        <v>8.0966265648838931</v>
      </c>
      <c r="M27" s="17">
        <f>'Balance Sheet (Noida)'!M23+'Balance Sheet (Pune)'!M23+'Balance Sheet Ahamdabad (Zepto)'!M23+'Balance Sheet Ahamdabad(Falco  '!M23+'Balance Sheet Bhivandi'!M23</f>
        <v>8.0966265648838931</v>
      </c>
      <c r="N27" s="17">
        <f>'Balance Sheet (Noida)'!N23+'Balance Sheet (Pune)'!N23+'Balance Sheet Ahamdabad (Zepto)'!N23+'Balance Sheet Ahamdabad(Falco  '!N23+'Balance Sheet Bhivandi'!N23</f>
        <v>8.0966265648838931</v>
      </c>
      <c r="O27" s="17">
        <f>'Balance Sheet (Noida)'!O23+'Balance Sheet (Pune)'!O23+'Balance Sheet Ahamdabad (Zepto)'!O23+'Balance Sheet Ahamdabad(Falco  '!O23+'Balance Sheet Bhivandi'!O23</f>
        <v>8.0966265648838931</v>
      </c>
      <c r="P27" s="34"/>
    </row>
    <row r="28" spans="2:16" ht="18" customHeight="1" x14ac:dyDescent="0.25">
      <c r="B28" s="1" t="s">
        <v>53</v>
      </c>
      <c r="C28" s="1"/>
      <c r="D28" s="17">
        <f>'Balance Sheet (Noida)'!D24+'Balance Sheet (Pune)'!D24+'Balance Sheet Ahamdabad (Zepto)'!D24+'Balance Sheet Ahamdabad(Falco  '!D24+'Balance Sheet Bhivandi'!D24</f>
        <v>23.001043823233914</v>
      </c>
      <c r="E28" s="17">
        <f>'Balance Sheet (Noida)'!E24+'Balance Sheet (Pune)'!E24+'Balance Sheet Ahamdabad (Zepto)'!E24+'Balance Sheet Ahamdabad(Falco  '!E24+'Balance Sheet Bhivandi'!E24</f>
        <v>57.491834445870033</v>
      </c>
      <c r="F28" s="17">
        <f>'Balance Sheet (Noida)'!F24+'Balance Sheet (Pune)'!F24+'Balance Sheet Ahamdabad (Zepto)'!F24+'Balance Sheet Ahamdabad(Falco  '!F24+'Balance Sheet Bhivandi'!F24</f>
        <v>57.491834445870033</v>
      </c>
      <c r="G28" s="17">
        <f>'Balance Sheet (Noida)'!G24+'Balance Sheet (Pune)'!G24+'Balance Sheet Ahamdabad (Zepto)'!G24+'Balance Sheet Ahamdabad(Falco  '!G24+'Balance Sheet Bhivandi'!G24</f>
        <v>57.491834445870033</v>
      </c>
      <c r="H28" s="17">
        <f>'Balance Sheet (Noida)'!H24+'Balance Sheet (Pune)'!H24+'Balance Sheet Ahamdabad (Zepto)'!H24+'Balance Sheet Ahamdabad(Falco  '!H24+'Balance Sheet Bhivandi'!H24</f>
        <v>57.491834445870033</v>
      </c>
      <c r="I28" s="17">
        <f>'Balance Sheet (Noida)'!I24+'Balance Sheet (Pune)'!I24+'Balance Sheet Ahamdabad (Zepto)'!I24+'Balance Sheet Ahamdabad(Falco  '!I24+'Balance Sheet Bhivandi'!I24</f>
        <v>57.491834445870033</v>
      </c>
      <c r="J28" s="17">
        <f>'Balance Sheet (Noida)'!J24+'Balance Sheet (Pune)'!J24+'Balance Sheet Ahamdabad (Zepto)'!J24+'Balance Sheet Ahamdabad(Falco  '!J24+'Balance Sheet Bhivandi'!J24</f>
        <v>57.491834445870033</v>
      </c>
      <c r="K28" s="17">
        <f>'Balance Sheet (Noida)'!K24+'Balance Sheet (Pune)'!K24+'Balance Sheet Ahamdabad (Zepto)'!K24+'Balance Sheet Ahamdabad(Falco  '!K24+'Balance Sheet Bhivandi'!K24</f>
        <v>57.491834445870033</v>
      </c>
      <c r="L28" s="17">
        <f>'Balance Sheet (Noida)'!L24+'Balance Sheet (Pune)'!L24+'Balance Sheet Ahamdabad (Zepto)'!L24+'Balance Sheet Ahamdabad(Falco  '!L24+'Balance Sheet Bhivandi'!L24</f>
        <v>57.491834445870033</v>
      </c>
      <c r="M28" s="17">
        <f>'Balance Sheet (Noida)'!M24+'Balance Sheet (Pune)'!M24+'Balance Sheet Ahamdabad (Zepto)'!M24+'Balance Sheet Ahamdabad(Falco  '!M24+'Balance Sheet Bhivandi'!M24</f>
        <v>57.491834445870033</v>
      </c>
      <c r="N28" s="17">
        <f>'Balance Sheet (Noida)'!N24+'Balance Sheet (Pune)'!N24+'Balance Sheet Ahamdabad (Zepto)'!N24+'Balance Sheet Ahamdabad(Falco  '!N24+'Balance Sheet Bhivandi'!N24</f>
        <v>57.491834445870033</v>
      </c>
      <c r="O28" s="17">
        <f>'Balance Sheet (Noida)'!O24+'Balance Sheet (Pune)'!O24+'Balance Sheet Ahamdabad (Zepto)'!O24+'Balance Sheet Ahamdabad(Falco  '!O24+'Balance Sheet Bhivandi'!O24</f>
        <v>57.491834445870033</v>
      </c>
      <c r="P28" s="34"/>
    </row>
    <row r="29" spans="2:16" ht="18" customHeight="1" x14ac:dyDescent="0.25">
      <c r="B29" s="1" t="s">
        <v>290</v>
      </c>
      <c r="C29" s="1"/>
      <c r="D29" s="17">
        <f>'Balance Sheet (Noida)'!D25+'Balance Sheet (Pune)'!D25+'Balance Sheet Ahamdabad (Zepto)'!D25+'Balance Sheet Ahamdabad(Falco  '!D25+'Balance Sheet Bhivandi'!D25</f>
        <v>0</v>
      </c>
      <c r="E29" s="17">
        <f>'Balance Sheet (Noida)'!E25+'Balance Sheet (Pune)'!E25+'Balance Sheet Ahamdabad (Zepto)'!E25+'Balance Sheet Ahamdabad(Falco  '!E25+'Balance Sheet Bhivandi'!E25</f>
        <v>0</v>
      </c>
      <c r="F29" s="17">
        <f>'Balance Sheet (Noida)'!F25+'Balance Sheet (Pune)'!F25+'Balance Sheet Ahamdabad (Zepto)'!F25+'Balance Sheet Ahamdabad(Falco  '!F25+'Balance Sheet Bhivandi'!F25++'BS existing'!F65</f>
        <v>45.975495168031991</v>
      </c>
      <c r="G29" s="17">
        <f>'Balance Sheet (Noida)'!G25+'Balance Sheet (Pune)'!G25+'Balance Sheet Ahamdabad (Zepto)'!G25+'Balance Sheet Ahamdabad(Falco  '!G25+'Balance Sheet Bhivandi'!G25++'BS existing'!G65</f>
        <v>39.048224577118368</v>
      </c>
      <c r="H29" s="17">
        <f>'Balance Sheet (Noida)'!H25+'Balance Sheet (Pune)'!H25+'Balance Sheet Ahamdabad (Zepto)'!H25+'Balance Sheet Ahamdabad(Falco  '!H25+'Balance Sheet Bhivandi'!H25++'BS existing'!H65</f>
        <v>33.368293868185226</v>
      </c>
      <c r="I29" s="17">
        <f>'Balance Sheet (Noida)'!I25+'Balance Sheet (Pune)'!I25+'Balance Sheet Ahamdabad (Zepto)'!I25+'Balance Sheet Ahamdabad(Falco  '!I25+'Balance Sheet Bhivandi'!I25++'BS existing'!I65</f>
        <v>28.693795394624395</v>
      </c>
      <c r="J29" s="17">
        <f>'Balance Sheet (Noida)'!J25+'Balance Sheet (Pune)'!J25+'Balance Sheet Ahamdabad (Zepto)'!J25+'Balance Sheet Ahamdabad(Falco  '!J25+'Balance Sheet Bhivandi'!J25++'BS existing'!J65</f>
        <v>24.83219099556807</v>
      </c>
      <c r="K29" s="17">
        <f>'Balance Sheet (Noida)'!K25+'Balance Sheet (Pune)'!K25+'Balance Sheet Ahamdabad (Zepto)'!K25+'Balance Sheet Ahamdabad(Falco  '!K25+'Balance Sheet Bhivandi'!K25++'BS existing'!K65</f>
        <v>21.629606865381302</v>
      </c>
      <c r="L29" s="17">
        <f>'Balance Sheet (Noida)'!L25+'Balance Sheet (Pune)'!L25+'Balance Sheet Ahamdabad (Zepto)'!L25+'Balance Sheet Ahamdabad(Falco  '!L25+'Balance Sheet Bhivandi'!L25++'BS existing'!L65</f>
        <v>18.962732339508147</v>
      </c>
      <c r="M29" s="17">
        <f>'Balance Sheet (Noida)'!M25+'Balance Sheet (Pune)'!M25+'Balance Sheet Ahamdabad (Zepto)'!M25+'Balance Sheet Ahamdabad(Falco  '!M25+'Balance Sheet Bhivandi'!M25++'BS existing'!M65</f>
        <v>16.732536161160841</v>
      </c>
      <c r="N29" s="17">
        <f>'Balance Sheet (Noida)'!N25+'Balance Sheet (Pune)'!N25+'Balance Sheet Ahamdabad (Zepto)'!N25+'Balance Sheet Ahamdabad(Falco  '!N25+'Balance Sheet Bhivandi'!N25++'BS existing'!N65</f>
        <v>14.859331003315656</v>
      </c>
      <c r="O29" s="17">
        <f>'Balance Sheet (Noida)'!O25+'Balance Sheet (Pune)'!O25+'Balance Sheet Ahamdabad (Zepto)'!O25+'Balance Sheet Ahamdabad(Falco  '!O25+'Balance Sheet Bhivandi'!O25++'BS existing'!O65</f>
        <v>13.278871875895893</v>
      </c>
      <c r="P29" s="34"/>
    </row>
    <row r="30" spans="2:16" ht="18" customHeight="1" x14ac:dyDescent="0.25">
      <c r="B30" s="15" t="s">
        <v>55</v>
      </c>
      <c r="C30" s="15"/>
      <c r="D30" s="20">
        <f>SUM(D25:D29)</f>
        <v>29.192335440648357</v>
      </c>
      <c r="E30" s="20">
        <f>SUM(E25:E29)</f>
        <v>65.588461010753932</v>
      </c>
      <c r="F30" s="20">
        <f>SUM(F25:F29)</f>
        <v>111.56395617878593</v>
      </c>
      <c r="G30" s="20">
        <f t="shared" ref="G30:O30" si="4">SUM(G25:G29)</f>
        <v>104.63668558787231</v>
      </c>
      <c r="H30" s="20">
        <f t="shared" si="4"/>
        <v>98.956754878939165</v>
      </c>
      <c r="I30" s="20">
        <f t="shared" si="4"/>
        <v>94.28225640537832</v>
      </c>
      <c r="J30" s="20">
        <f t="shared" si="4"/>
        <v>90.420652006322001</v>
      </c>
      <c r="K30" s="20">
        <f t="shared" si="4"/>
        <v>87.218067876135237</v>
      </c>
      <c r="L30" s="20">
        <f t="shared" si="4"/>
        <v>84.551193350262082</v>
      </c>
      <c r="M30" s="20">
        <f t="shared" si="4"/>
        <v>82.320997171914769</v>
      </c>
      <c r="N30" s="20">
        <f t="shared" si="4"/>
        <v>80.447792014069591</v>
      </c>
      <c r="O30" s="20">
        <f t="shared" si="4"/>
        <v>78.86733288664982</v>
      </c>
      <c r="P30" s="34"/>
    </row>
    <row r="31" spans="2:16" ht="18" customHeight="1" x14ac:dyDescent="0.25">
      <c r="B31" s="1" t="s">
        <v>16</v>
      </c>
      <c r="C31" s="1"/>
      <c r="F31" s="21">
        <f>'Balance Sheet (Noida)'!F27+'Balance Sheet (Pune)'!F27+'Balance Sheet Ahamdabad (Zepto)'!F27+'Balance Sheet Ahamdabad(Falco  '!F27+'Balance Sheet Bhivandi'!F27++'BS existing'!F67</f>
        <v>1.3668061113898879</v>
      </c>
      <c r="G31" s="21">
        <f>'Balance Sheet (Noida)'!G27+'Balance Sheet (Pune)'!G27+'Balance Sheet Ahamdabad (Zepto)'!G27+'Balance Sheet Ahamdabad(Falco  '!G27+'Balance Sheet Bhivandi'!G27++'BS existing'!G67</f>
        <v>5.2627022939202792</v>
      </c>
      <c r="H31" s="21">
        <f>'Balance Sheet (Noida)'!H27+'Balance Sheet (Pune)'!H27+'Balance Sheet Ahamdabad (Zepto)'!H27+'Balance Sheet Ahamdabad(Falco  '!H27+'Balance Sheet Bhivandi'!H27++'BS existing'!H67</f>
        <v>9.1585984764506705</v>
      </c>
      <c r="I31" s="21">
        <f>'Balance Sheet (Noida)'!I27+'Balance Sheet (Pune)'!I27+'Balance Sheet Ahamdabad (Zepto)'!I27+'Balance Sheet Ahamdabad(Falco  '!I27+'Balance Sheet Bhivandi'!I27++'BS existing'!I67</f>
        <v>13.054494658981065</v>
      </c>
      <c r="J31" s="21">
        <f>'Balance Sheet (Noida)'!J27+'Balance Sheet (Pune)'!J27+'Balance Sheet Ahamdabad (Zepto)'!J27+'Balance Sheet Ahamdabad(Falco  '!J27+'Balance Sheet Bhivandi'!J27++'BS existing'!J67</f>
        <v>16.950390841511457</v>
      </c>
      <c r="K31" s="21">
        <f>'Balance Sheet (Noida)'!K27+'Balance Sheet (Pune)'!K27+'Balance Sheet Ahamdabad (Zepto)'!K27+'Balance Sheet Ahamdabad(Falco  '!K27+'Balance Sheet Bhivandi'!K27++'BS existing'!K67</f>
        <v>20.846287024041846</v>
      </c>
      <c r="L31" s="21">
        <f>'Balance Sheet (Noida)'!L27+'Balance Sheet (Pune)'!L27+'Balance Sheet Ahamdabad (Zepto)'!L27+'Balance Sheet Ahamdabad(Falco  '!L27+'Balance Sheet Bhivandi'!L27++'BS existing'!L67</f>
        <v>24.742183206572239</v>
      </c>
      <c r="M31" s="21">
        <f>'Balance Sheet (Noida)'!M27+'Balance Sheet (Pune)'!M27+'Balance Sheet Ahamdabad (Zepto)'!M27+'Balance Sheet Ahamdabad(Falco  '!M27+'Balance Sheet Bhivandi'!M27++'BS existing'!M67</f>
        <v>28.638079389102632</v>
      </c>
      <c r="N31" s="21">
        <f>'Balance Sheet (Noida)'!N27+'Balance Sheet (Pune)'!N27+'Balance Sheet Ahamdabad (Zepto)'!N27+'Balance Sheet Ahamdabad(Falco  '!N27+'Balance Sheet Bhivandi'!N27++'BS existing'!N67</f>
        <v>32.533975571633015</v>
      </c>
      <c r="O31" s="21">
        <f>'Balance Sheet (Noida)'!O27+'Balance Sheet (Pune)'!O27+'Balance Sheet Ahamdabad (Zepto)'!O27+'Balance Sheet Ahamdabad(Falco  '!O27+'Balance Sheet Bhivandi'!O27++'BS existing'!O67</f>
        <v>36.429871754163408</v>
      </c>
      <c r="P31" s="34"/>
    </row>
    <row r="32" spans="2:16" ht="18" customHeight="1" x14ac:dyDescent="0.25">
      <c r="B32" s="38" t="s">
        <v>56</v>
      </c>
      <c r="C32" s="38"/>
      <c r="D32" s="39">
        <f>D30-D31</f>
        <v>29.192335440648357</v>
      </c>
      <c r="E32" s="39">
        <f>E30-E31</f>
        <v>65.588461010753932</v>
      </c>
      <c r="F32" s="39">
        <f>F30-F31</f>
        <v>110.19715006739604</v>
      </c>
      <c r="G32" s="39">
        <f t="shared" ref="G32:O32" si="5">G30-G31</f>
        <v>99.373983293952023</v>
      </c>
      <c r="H32" s="39">
        <f t="shared" si="5"/>
        <v>89.798156402488502</v>
      </c>
      <c r="I32" s="39">
        <f t="shared" si="5"/>
        <v>81.227761746397249</v>
      </c>
      <c r="J32" s="39">
        <f t="shared" si="5"/>
        <v>73.470261164810552</v>
      </c>
      <c r="K32" s="39">
        <f t="shared" si="5"/>
        <v>66.371780852093394</v>
      </c>
      <c r="L32" s="39">
        <f t="shared" si="5"/>
        <v>59.809010143689846</v>
      </c>
      <c r="M32" s="39">
        <f t="shared" si="5"/>
        <v>53.68291778281214</v>
      </c>
      <c r="N32" s="39">
        <f t="shared" si="5"/>
        <v>47.913816442436577</v>
      </c>
      <c r="O32" s="39">
        <f t="shared" si="5"/>
        <v>42.437461132486412</v>
      </c>
      <c r="P32" s="1"/>
    </row>
    <row r="33" spans="2:16" ht="18" customHeight="1" x14ac:dyDescent="0.25">
      <c r="B33" s="1" t="s">
        <v>57</v>
      </c>
      <c r="C33" s="1"/>
      <c r="D33" s="17">
        <f>'Balance Sheet (Noida)'!D29+'Balance Sheet (Pune)'!D29+'Balance Sheet Ahamdabad (Zepto)'!D29+'Balance Sheet Ahamdabad(Falco  '!D29+'Balance Sheet Bhivandi'!D29</f>
        <v>0</v>
      </c>
      <c r="E33" s="17">
        <f>'Balance Sheet (Noida)'!E29+'Balance Sheet (Pune)'!E29+'Balance Sheet Ahamdabad (Zepto)'!E29+'Balance Sheet Ahamdabad(Falco  '!E29+'Balance Sheet Bhivandi'!E29</f>
        <v>0</v>
      </c>
      <c r="F33" s="17">
        <f>'Balance Sheet (Noida)'!F29+'Balance Sheet (Pune)'!F29+'Balance Sheet Ahamdabad (Zepto)'!F29+'Balance Sheet Ahamdabad(Falco  '!F29+'Balance Sheet Bhivandi'!F29+'BS existing'!F68</f>
        <v>-1.2554901069775271</v>
      </c>
      <c r="G33" s="17">
        <f>'Balance Sheet (Noida)'!G29+'Balance Sheet (Pune)'!G29+'Balance Sheet Ahamdabad (Zepto)'!G29+'Balance Sheet Ahamdabad(Falco  '!G29+'Balance Sheet Bhivandi'!G29+'BS existing'!G68</f>
        <v>-2.1561140833329664</v>
      </c>
      <c r="H33" s="17">
        <f>'Balance Sheet (Noida)'!H29+'Balance Sheet (Pune)'!H29+'Balance Sheet Ahamdabad (Zepto)'!H29+'Balance Sheet Ahamdabad(Falco  '!H29+'Balance Sheet Bhivandi'!H29+'BS existing'!H68</f>
        <v>-2.8533430764991006</v>
      </c>
      <c r="I33" s="17">
        <f>'Balance Sheet (Noida)'!I29+'Balance Sheet (Pune)'!I29+'Balance Sheet Ahamdabad (Zepto)'!I29+'Balance Sheet Ahamdabad(Falco  '!I29+'Balance Sheet Bhivandi'!I29+'BS existing'!I68</f>
        <v>-3.3615150644294185</v>
      </c>
      <c r="J33" s="17">
        <f>'Balance Sheet (Noida)'!J29+'Balance Sheet (Pune)'!J29+'Balance Sheet Ahamdabad (Zepto)'!J29+'Balance Sheet Ahamdabad(Falco  '!J29+'Balance Sheet Bhivandi'!J29+'BS existing'!J68</f>
        <v>-3.6962443350543981</v>
      </c>
      <c r="K33" s="17">
        <f>'Balance Sheet (Noida)'!K29+'Balance Sheet (Pune)'!K29+'Balance Sheet Ahamdabad (Zepto)'!K29+'Balance Sheet Ahamdabad(Falco  '!K29+'Balance Sheet Bhivandi'!K29+'BS existing'!K68</f>
        <v>-3.8734275745077049</v>
      </c>
      <c r="L33" s="17">
        <f>'Balance Sheet (Noida)'!L29+'Balance Sheet (Pune)'!L29+'Balance Sheet Ahamdabad (Zepto)'!L29+'Balance Sheet Ahamdabad(Falco  '!L29+'Balance Sheet Bhivandi'!L29+'BS existing'!L68</f>
        <v>-3.9086308854489209</v>
      </c>
      <c r="M33" s="17">
        <f>'Balance Sheet (Noida)'!M29+'Balance Sheet (Pune)'!M29+'Balance Sheet Ahamdabad (Zepto)'!M29+'Balance Sheet Ahamdabad(Falco  '!M29+'Balance Sheet Bhivandi'!M29+'BS existing'!M68</f>
        <v>-3.8167095338486501</v>
      </c>
      <c r="N33" s="17">
        <f>'Balance Sheet (Noida)'!N29+'Balance Sheet (Pune)'!N29+'Balance Sheet Ahamdabad (Zepto)'!N29+'Balance Sheet Ahamdabad(Falco  '!N29+'Balance Sheet Bhivandi'!N29+'BS existing'!N68</f>
        <v>-3.6115810910903074</v>
      </c>
      <c r="O33" s="17">
        <f>'Balance Sheet (Noida)'!O29+'Balance Sheet (Pune)'!O29+'Balance Sheet Ahamdabad (Zepto)'!O29+'Balance Sheet Ahamdabad(Falco  '!O29+'Balance Sheet Bhivandi'!O29+'BS existing'!O68</f>
        <v>-3.3061037016018395</v>
      </c>
      <c r="P33" s="1"/>
    </row>
    <row r="34" spans="2:16" ht="18" customHeight="1" x14ac:dyDescent="0.25">
      <c r="B34" s="1" t="s">
        <v>59</v>
      </c>
      <c r="C34" s="1"/>
      <c r="D34" s="17">
        <f>'Balance Sheet (Noida)'!D31+'Balance Sheet (Pune)'!D31+'Balance Sheet Ahamdabad (Zepto)'!D31+'Balance Sheet Ahamdabad(Falco  '!D31+'Balance Sheet Bhivandi'!D31</f>
        <v>0</v>
      </c>
      <c r="E34" s="17">
        <f>'Balance Sheet (Noida)'!E31+'Balance Sheet (Pune)'!E31+'Balance Sheet Ahamdabad (Zepto)'!E31+'Balance Sheet Ahamdabad(Falco  '!E31+'Balance Sheet Bhivandi'!E31</f>
        <v>0</v>
      </c>
      <c r="F34" s="17">
        <f>'Balance Sheet (Noida)'!F31+'Balance Sheet (Pune)'!F31+'Balance Sheet Ahamdabad (Zepto)'!F31+'Balance Sheet Ahamdabad(Falco  '!F31+'Balance Sheet Bhivandi'!F31</f>
        <v>0</v>
      </c>
      <c r="G34" s="17">
        <f>'Balance Sheet (Noida)'!G31+'Balance Sheet (Pune)'!G31+'Balance Sheet Ahamdabad (Zepto)'!G31+'Balance Sheet Ahamdabad(Falco  '!G31+'Balance Sheet Bhivandi'!G31</f>
        <v>1.4317899688770697</v>
      </c>
      <c r="H34" s="17">
        <f>'Balance Sheet (Noida)'!H31+'Balance Sheet (Pune)'!H31+'Balance Sheet Ahamdabad (Zepto)'!H31+'Balance Sheet Ahamdabad(Falco  '!H31+'Balance Sheet Bhivandi'!H31</f>
        <v>1.6974190146961787</v>
      </c>
      <c r="I34" s="17">
        <f>'Balance Sheet (Noida)'!I31+'Balance Sheet (Pune)'!I31+'Balance Sheet Ahamdabad (Zepto)'!I31+'Balance Sheet Ahamdabad(Falco  '!I31+'Balance Sheet Bhivandi'!I31</f>
        <v>1.6018231329452051</v>
      </c>
      <c r="J34" s="17">
        <f>'Balance Sheet (Noida)'!J31+'Balance Sheet (Pune)'!J31+'Balance Sheet Ahamdabad (Zepto)'!J31+'Balance Sheet Ahamdabad(Falco  '!J31+'Balance Sheet Bhivandi'!J31</f>
        <v>1.0468171038960188</v>
      </c>
      <c r="K34" s="17">
        <f>'Balance Sheet (Noida)'!K31+'Balance Sheet (Pune)'!K31+'Balance Sheet Ahamdabad (Zepto)'!K31+'Balance Sheet Ahamdabad(Falco  '!K31+'Balance Sheet Bhivandi'!K31</f>
        <v>0.42683046200662422</v>
      </c>
      <c r="L34" s="17">
        <f>'Balance Sheet (Noida)'!L31+'Balance Sheet (Pune)'!L31+'Balance Sheet Ahamdabad (Zepto)'!L31+'Balance Sheet Ahamdabad(Falco  '!L31+'Balance Sheet Bhivandi'!L31</f>
        <v>0.12238241893827567</v>
      </c>
      <c r="M34" s="17">
        <f>'Balance Sheet (Noida)'!M31+'Balance Sheet (Pune)'!M31+'Balance Sheet Ahamdabad (Zepto)'!M31+'Balance Sheet Ahamdabad(Falco  '!M31+'Balance Sheet Bhivandi'!M31</f>
        <v>0</v>
      </c>
      <c r="N34" s="17">
        <f>'Balance Sheet (Noida)'!N31+'Balance Sheet (Pune)'!N31+'Balance Sheet Ahamdabad (Zepto)'!N31+'Balance Sheet Ahamdabad(Falco  '!N31+'Balance Sheet Bhivandi'!N31</f>
        <v>0</v>
      </c>
      <c r="O34" s="17">
        <f>'Balance Sheet (Noida)'!O31+'Balance Sheet (Pune)'!O31+'Balance Sheet Ahamdabad (Zepto)'!O31+'Balance Sheet Ahamdabad(Falco  '!O31+'Balance Sheet Bhivandi'!O31</f>
        <v>0</v>
      </c>
      <c r="P34" s="1"/>
    </row>
    <row r="35" spans="2:16" ht="18" customHeight="1" x14ac:dyDescent="0.25">
      <c r="B35" s="1" t="str">
        <f>'[35]TPC and MoF'!B14</f>
        <v>Security Deposit to landlord</v>
      </c>
      <c r="C35" s="1"/>
      <c r="D35" s="17">
        <f>'Balance Sheet (Noida)'!D32+'Balance Sheet (Pune)'!D32+'Balance Sheet Ahamdabad (Zepto)'!D32+'Balance Sheet Ahamdabad(Falco  '!D32+'Balance Sheet Bhivandi'!D32</f>
        <v>2.468</v>
      </c>
      <c r="E35" s="17">
        <f>'Balance Sheet (Noida)'!E32+'Balance Sheet (Pune)'!E32+'Balance Sheet Ahamdabad (Zepto)'!E32+'Balance Sheet Ahamdabad(Falco  '!E32+'Balance Sheet Bhivandi'!E32</f>
        <v>2.6263999999999998</v>
      </c>
      <c r="F35" s="17">
        <f>'Balance Sheet (Noida)'!F32+'Balance Sheet (Pune)'!F32+'Balance Sheet Ahamdabad (Zepto)'!F32+'Balance Sheet Ahamdabad(Falco  '!F32+'Balance Sheet Bhivandi'!F32</f>
        <v>2.6263999999999998</v>
      </c>
      <c r="G35" s="17">
        <f>'Balance Sheet (Noida)'!G32+'Balance Sheet (Pune)'!G32+'Balance Sheet Ahamdabad (Zepto)'!G32+'Balance Sheet Ahamdabad(Falco  '!G32+'Balance Sheet Bhivandi'!G32</f>
        <v>2.6263999999999998</v>
      </c>
      <c r="H35" s="17">
        <f>'Balance Sheet (Noida)'!H32+'Balance Sheet (Pune)'!H32+'Balance Sheet Ahamdabad (Zepto)'!H32+'Balance Sheet Ahamdabad(Falco  '!H32+'Balance Sheet Bhivandi'!H32</f>
        <v>2.6263999999999998</v>
      </c>
      <c r="I35" s="17">
        <f>'Balance Sheet (Noida)'!I32+'Balance Sheet (Pune)'!I32+'Balance Sheet Ahamdabad (Zepto)'!I32+'Balance Sheet Ahamdabad(Falco  '!I32+'Balance Sheet Bhivandi'!I32</f>
        <v>2.6263999999999998</v>
      </c>
      <c r="J35" s="17">
        <f>'Balance Sheet (Noida)'!J32+'Balance Sheet (Pune)'!J32+'Balance Sheet Ahamdabad (Zepto)'!J32+'Balance Sheet Ahamdabad(Falco  '!J32+'Balance Sheet Bhivandi'!J32</f>
        <v>2.6263999999999998</v>
      </c>
      <c r="K35" s="17">
        <f>'Balance Sheet (Noida)'!K32+'Balance Sheet (Pune)'!K32+'Balance Sheet Ahamdabad (Zepto)'!K32+'Balance Sheet Ahamdabad(Falco  '!K32+'Balance Sheet Bhivandi'!K32</f>
        <v>2.6263999999999998</v>
      </c>
      <c r="L35" s="17">
        <f>'Balance Sheet (Noida)'!L32+'Balance Sheet (Pune)'!L32+'Balance Sheet Ahamdabad (Zepto)'!L32+'Balance Sheet Ahamdabad(Falco  '!L32+'Balance Sheet Bhivandi'!L32</f>
        <v>2.6263999999999998</v>
      </c>
      <c r="M35" s="17">
        <f>'Balance Sheet (Noida)'!M32+'Balance Sheet (Pune)'!M32+'Balance Sheet Ahamdabad (Zepto)'!M32+'Balance Sheet Ahamdabad(Falco  '!M32+'Balance Sheet Bhivandi'!M32</f>
        <v>2.6263999999999998</v>
      </c>
      <c r="N35" s="17">
        <f>'Balance Sheet (Noida)'!N32+'Balance Sheet (Pune)'!N32+'Balance Sheet Ahamdabad (Zepto)'!N32+'Balance Sheet Ahamdabad(Falco  '!N32+'Balance Sheet Bhivandi'!N32</f>
        <v>2.6263999999999998</v>
      </c>
      <c r="O35" s="17">
        <f>'Balance Sheet (Noida)'!O32+'Balance Sheet (Pune)'!O32+'Balance Sheet Ahamdabad (Zepto)'!O32+'Balance Sheet Ahamdabad(Falco  '!O32+'Balance Sheet Bhivandi'!O32</f>
        <v>2.6263999999999998</v>
      </c>
      <c r="P35" s="1"/>
    </row>
    <row r="36" spans="2:16" ht="18" customHeight="1" x14ac:dyDescent="0.25">
      <c r="B36" s="1" t="s">
        <v>291</v>
      </c>
      <c r="C36" s="1"/>
      <c r="D36" s="17"/>
      <c r="E36" s="17"/>
      <c r="F36" s="17">
        <f>'BS existing'!F75+'BS existing'!G67</f>
        <v>21.110000000000003</v>
      </c>
      <c r="G36" s="17">
        <f>'BS existing'!G75+'BS existing'!H67</f>
        <v>21.110000000000003</v>
      </c>
      <c r="H36" s="17">
        <f>'BS existing'!H75+'BS existing'!I67</f>
        <v>21.110000000000003</v>
      </c>
      <c r="I36" s="17">
        <f>'BS existing'!I75+'BS existing'!J67</f>
        <v>20.48</v>
      </c>
      <c r="J36" s="17">
        <f>'BS existing'!J75+'BS existing'!K67</f>
        <v>20.48</v>
      </c>
      <c r="K36" s="17">
        <f>'BS existing'!K75+'BS existing'!L67</f>
        <v>20.48</v>
      </c>
      <c r="L36" s="17">
        <f>'BS existing'!L75+'BS existing'!M67</f>
        <v>20.48</v>
      </c>
      <c r="M36" s="17">
        <f>'BS existing'!M75+'BS existing'!N67</f>
        <v>20.48</v>
      </c>
      <c r="N36" s="17">
        <f>'BS existing'!N75+'BS existing'!O67</f>
        <v>20.48</v>
      </c>
      <c r="O36" s="17">
        <f>'BS existing'!O75+'BS existing'!P67</f>
        <v>20.47</v>
      </c>
      <c r="P36" s="1"/>
    </row>
    <row r="37" spans="2:16" ht="18" customHeight="1" x14ac:dyDescent="0.25">
      <c r="B37" s="26" t="s">
        <v>60</v>
      </c>
      <c r="C37" s="1"/>
      <c r="F37" s="1"/>
      <c r="G37" s="1"/>
      <c r="H37" s="1"/>
      <c r="I37" s="1"/>
      <c r="J37" s="1"/>
      <c r="K37" s="1"/>
      <c r="L37" s="1"/>
      <c r="M37" s="1"/>
      <c r="N37" s="1"/>
      <c r="O37" s="1"/>
      <c r="P37" s="1"/>
    </row>
    <row r="38" spans="2:16" ht="18" customHeight="1" x14ac:dyDescent="0.25">
      <c r="B38" s="1" t="s">
        <v>61</v>
      </c>
      <c r="C38" s="1"/>
      <c r="F38" s="17">
        <f>'Balance Sheet (Noida)'!F34+'Balance Sheet (Pune)'!F34+'Balance Sheet Ahamdabad (Zepto)'!F34+'Balance Sheet Ahamdabad(Falco  '!F34+'Balance Sheet Bhivandi'!F34+'BS existing'!F88</f>
        <v>3.1732115950210042</v>
      </c>
      <c r="G38" s="17">
        <f>'Balance Sheet (Noida)'!G34+'Balance Sheet (Pune)'!G34+'Balance Sheet Ahamdabad (Zepto)'!G34+'Balance Sheet Ahamdabad(Falco  '!G34+'Balance Sheet Bhivandi'!G34+'BS existing'!G88</f>
        <v>5.4220622548021922</v>
      </c>
      <c r="H38" s="17">
        <f>'Balance Sheet (Noida)'!H34+'Balance Sheet (Pune)'!H34+'Balance Sheet Ahamdabad (Zepto)'!H34+'Balance Sheet Ahamdabad(Falco  '!H34+'Balance Sheet Bhivandi'!H34+'BS existing'!H88</f>
        <v>5.6341805770765481</v>
      </c>
      <c r="I38" s="17">
        <f>'Balance Sheet (Noida)'!I34+'Balance Sheet (Pune)'!I34+'Balance Sheet Ahamdabad (Zepto)'!I34+'Balance Sheet Ahamdabad(Falco  '!I34+'Balance Sheet Bhivandi'!I34+'BS existing'!I88</f>
        <v>5.8656587687796904</v>
      </c>
      <c r="J38" s="17">
        <f>'Balance Sheet (Noida)'!J34+'Balance Sheet (Pune)'!J34+'Balance Sheet Ahamdabad (Zepto)'!J34+'Balance Sheet Ahamdabad(Falco  '!J34+'Balance Sheet Bhivandi'!J34+'BS existing'!J88</f>
        <v>6.1031692122378534</v>
      </c>
      <c r="K38" s="17">
        <f>'Balance Sheet (Noida)'!K34+'Balance Sheet (Pune)'!K34+'Balance Sheet Ahamdabad (Zepto)'!K34+'Balance Sheet Ahamdabad(Falco  '!K34+'Balance Sheet Bhivandi'!K34+'BS existing'!K88</f>
        <v>6.354540130026459</v>
      </c>
      <c r="L38" s="17">
        <f>'Balance Sheet (Noida)'!L34+'Balance Sheet (Pune)'!L34+'Balance Sheet Ahamdabad (Zepto)'!L34+'Balance Sheet Ahamdabad(Falco  '!L34+'Balance Sheet Bhivandi'!L34+'BS existing'!L88</f>
        <v>6.6287051731752129</v>
      </c>
      <c r="M38" s="17">
        <f>'Balance Sheet (Noida)'!M34+'Balance Sheet (Pune)'!M34+'Balance Sheet Ahamdabad (Zepto)'!M34+'Balance Sheet Ahamdabad(Falco  '!M34+'Balance Sheet Bhivandi'!M34+'BS existing'!M88</f>
        <v>6.9103759851220179</v>
      </c>
      <c r="N38" s="17">
        <f>'Balance Sheet (Noida)'!N34+'Balance Sheet (Pune)'!N34+'Balance Sheet Ahamdabad (Zepto)'!N34+'Balance Sheet Ahamdabad(Falco  '!N34+'Balance Sheet Bhivandi'!N34+'BS existing'!N88</f>
        <v>7.2085962375284929</v>
      </c>
      <c r="O38" s="17">
        <f>'Balance Sheet (Noida)'!O34+'Balance Sheet (Pune)'!O34+'Balance Sheet Ahamdabad (Zepto)'!O34+'Balance Sheet Ahamdabad(Falco  '!O34+'Balance Sheet Bhivandi'!O34+'BS existing'!O88</f>
        <v>7.5336838641938666</v>
      </c>
      <c r="P38" s="1"/>
    </row>
    <row r="39" spans="2:16" ht="18" customHeight="1" x14ac:dyDescent="0.25">
      <c r="B39" s="1" t="s">
        <v>62</v>
      </c>
      <c r="C39" s="1"/>
      <c r="D39" s="21">
        <f>'CFS Combined'!D38</f>
        <v>0</v>
      </c>
      <c r="E39" s="21">
        <f>'CFS Combined'!E38</f>
        <v>0</v>
      </c>
      <c r="F39" s="17">
        <f>'CFS Combined'!F38</f>
        <v>17.183967523202895</v>
      </c>
      <c r="G39" s="17">
        <f>'CFS Combined'!G38</f>
        <v>22.157055101435901</v>
      </c>
      <c r="H39" s="17">
        <f>'CFS Combined'!H38</f>
        <v>34.12644322857566</v>
      </c>
      <c r="I39" s="17">
        <f>'CFS Combined'!I38</f>
        <v>47.779107254695454</v>
      </c>
      <c r="J39" s="17">
        <f>'CFS Combined'!J38</f>
        <v>61.735291913021186</v>
      </c>
      <c r="K39" s="17">
        <f>'CFS Combined'!K38</f>
        <v>78.824425581924331</v>
      </c>
      <c r="L39" s="17">
        <f>'CFS Combined'!L38</f>
        <v>99.949527033928462</v>
      </c>
      <c r="M39" s="17">
        <f>'CFS Combined'!M38</f>
        <v>121.61816216591993</v>
      </c>
      <c r="N39" s="17">
        <f>'CFS Combined'!N38</f>
        <v>153.27567222409382</v>
      </c>
      <c r="O39" s="17">
        <f>'CFS Combined'!O38</f>
        <v>186.85813452164717</v>
      </c>
      <c r="P39" s="1"/>
    </row>
    <row r="40" spans="2:16" ht="18" customHeight="1" x14ac:dyDescent="0.25">
      <c r="B40" s="1" t="s">
        <v>228</v>
      </c>
      <c r="C40" s="1"/>
      <c r="D40" s="21"/>
      <c r="E40" s="21"/>
      <c r="F40" s="21">
        <f>'BS existing'!F91+'BS existing'!F81</f>
        <v>2.85</v>
      </c>
      <c r="G40" s="21">
        <f>'BS existing'!G91+'BS existing'!G81</f>
        <v>2.85</v>
      </c>
      <c r="H40" s="21">
        <f>'BS existing'!H91+'BS existing'!H81</f>
        <v>2.85</v>
      </c>
      <c r="I40" s="21">
        <f>'BS existing'!I91+'BS existing'!I81</f>
        <v>2.85</v>
      </c>
      <c r="J40" s="21">
        <f>'BS existing'!J91+'BS existing'!J81</f>
        <v>2.85</v>
      </c>
      <c r="K40" s="21">
        <f>'BS existing'!K91+'BS existing'!K81</f>
        <v>2.85</v>
      </c>
      <c r="L40" s="21">
        <f>'BS existing'!L91+'BS existing'!L81</f>
        <v>2.85</v>
      </c>
      <c r="M40" s="21">
        <f>'BS existing'!M91+'BS existing'!M81</f>
        <v>2.85</v>
      </c>
      <c r="N40" s="21">
        <f>'BS existing'!N91+'BS existing'!N81</f>
        <v>2.85</v>
      </c>
      <c r="O40" s="21">
        <f>'BS existing'!O91+'BS existing'!O81</f>
        <v>2.85</v>
      </c>
      <c r="P40" s="1"/>
    </row>
    <row r="41" spans="2:16" ht="18" customHeight="1" x14ac:dyDescent="0.25">
      <c r="B41" s="1" t="s">
        <v>58</v>
      </c>
      <c r="C41" s="1"/>
      <c r="D41" s="17">
        <f>'Balance Sheet (Noida)'!D30+'Balance Sheet (Pune)'!D30+'Balance Sheet Ahamdabad (Zepto)'!D30+'Balance Sheet Ahamdabad(Falco  '!D30+'Balance Sheet Bhivandi'!D30</f>
        <v>0</v>
      </c>
      <c r="E41" s="17">
        <f>'Balance Sheet (Noida)'!E30+'Balance Sheet (Pune)'!E30+'Balance Sheet Ahamdabad (Zepto)'!E30+'Balance Sheet Ahamdabad(Falco  '!E30+'Balance Sheet Bhivandi'!E30</f>
        <v>9.3689999999999998</v>
      </c>
      <c r="F41" s="17">
        <f>'Balance Sheet (Noida)'!F30+'Balance Sheet (Pune)'!F30+'Balance Sheet Ahamdabad (Zepto)'!F30+'Balance Sheet Ahamdabad(Falco  '!F30+'Balance Sheet Bhivandi'!F30+'BS existing'!F99</f>
        <v>9.1261297532004413</v>
      </c>
      <c r="G41" s="17">
        <f>'Balance Sheet (Noida)'!G30+'Balance Sheet (Pune)'!G30+'Balance Sheet Ahamdabad (Zepto)'!G30+'Balance Sheet Ahamdabad(Falco  '!G30+'Balance Sheet Bhivandi'!G30</f>
        <v>4.9130450001988919</v>
      </c>
      <c r="H41" s="17">
        <f>'Balance Sheet (Noida)'!H30+'Balance Sheet (Pune)'!H30+'Balance Sheet Ahamdabad (Zepto)'!H30+'Balance Sheet Ahamdabad(Falco  '!H30+'Balance Sheet Bhivandi'!H30</f>
        <v>1.7568049973004662</v>
      </c>
      <c r="I41" s="17">
        <f>'Balance Sheet (Noida)'!I30+'Balance Sheet (Pune)'!I30+'Balance Sheet Ahamdabad (Zepto)'!I30+'Balance Sheet Ahamdabad(Falco  '!I30+'Balance Sheet Bhivandi'!I30</f>
        <v>7.2090755524575001E-2</v>
      </c>
      <c r="J41" s="17">
        <f>'Balance Sheet (Noida)'!J30+'Balance Sheet (Pune)'!J30+'Balance Sheet Ahamdabad (Zepto)'!J30+'Balance Sheet Ahamdabad(Falco  '!J30+'Balance Sheet Bhivandi'!J30</f>
        <v>0</v>
      </c>
      <c r="K41" s="17">
        <f>'Balance Sheet (Noida)'!K30+'Balance Sheet (Pune)'!K30+'Balance Sheet Ahamdabad (Zepto)'!K30+'Balance Sheet Ahamdabad(Falco  '!K30+'Balance Sheet Bhivandi'!K30</f>
        <v>0</v>
      </c>
      <c r="L41" s="17">
        <f>'Balance Sheet (Noida)'!L30+'Balance Sheet (Pune)'!L30+'Balance Sheet Ahamdabad (Zepto)'!L30+'Balance Sheet Ahamdabad(Falco  '!L30+'Balance Sheet Bhivandi'!L30</f>
        <v>0</v>
      </c>
      <c r="M41" s="17">
        <f>'Balance Sheet (Noida)'!M30+'Balance Sheet (Pune)'!M30+'Balance Sheet Ahamdabad (Zepto)'!M30+'Balance Sheet Ahamdabad(Falco  '!M30+'Balance Sheet Bhivandi'!M30</f>
        <v>0</v>
      </c>
      <c r="N41" s="17">
        <f>'Balance Sheet (Noida)'!N30+'Balance Sheet (Pune)'!N30+'Balance Sheet Ahamdabad (Zepto)'!N30+'Balance Sheet Ahamdabad(Falco  '!N30+'Balance Sheet Bhivandi'!N30</f>
        <v>0</v>
      </c>
      <c r="O41" s="17">
        <f>'Balance Sheet (Noida)'!O30+'Balance Sheet (Pune)'!O30+'Balance Sheet Ahamdabad (Zepto)'!O30+'Balance Sheet Ahamdabad(Falco  '!O30+'Balance Sheet Bhivandi'!O30</f>
        <v>0</v>
      </c>
      <c r="P41" s="1"/>
    </row>
    <row r="42" spans="2:16" ht="18" customHeight="1" x14ac:dyDescent="0.25">
      <c r="B42" s="1" t="s">
        <v>293</v>
      </c>
      <c r="C42" s="1"/>
      <c r="D42" s="21"/>
      <c r="E42" s="21">
        <v>0</v>
      </c>
      <c r="F42" s="21">
        <v>0</v>
      </c>
      <c r="G42" s="21">
        <v>0</v>
      </c>
      <c r="H42" s="21">
        <v>0</v>
      </c>
      <c r="I42" s="21">
        <v>0</v>
      </c>
      <c r="J42" s="21">
        <v>0</v>
      </c>
      <c r="K42" s="21">
        <v>0</v>
      </c>
      <c r="L42" s="21">
        <v>0</v>
      </c>
      <c r="M42" s="21">
        <v>0</v>
      </c>
      <c r="N42" s="21">
        <v>0</v>
      </c>
      <c r="O42" s="21">
        <v>0</v>
      </c>
      <c r="P42" s="1"/>
    </row>
    <row r="43" spans="2:16" ht="18" customHeight="1" x14ac:dyDescent="0.25">
      <c r="B43" s="1" t="s">
        <v>292</v>
      </c>
      <c r="C43" s="1"/>
      <c r="D43" s="21"/>
      <c r="E43" s="21"/>
      <c r="F43" s="21">
        <f>('BS existing'!F78+'BS existing'!F79+'BS existing'!F80+'BS existing'!F96+'BS existing'!F107-'BS existing'!F99)</f>
        <v>4.2832999999999988</v>
      </c>
      <c r="G43" s="21">
        <f>('BS existing'!G78+'BS existing'!G79+'BS existing'!G80+'BS existing'!G96+'BS existing'!G107-'BS existing'!G99)</f>
        <v>4.1832999999999991</v>
      </c>
      <c r="H43" s="21">
        <f>('BS existing'!H78+'BS existing'!H79+'BS existing'!H80+'BS existing'!H96+'BS existing'!H107-'BS existing'!H99)</f>
        <v>4.0833000000000004</v>
      </c>
      <c r="I43" s="21">
        <f>('BS existing'!I78+'BS existing'!I79+'BS existing'!I80+'BS existing'!I96+'BS existing'!I107-'BS existing'!I99)</f>
        <v>3.9832999999999994</v>
      </c>
      <c r="J43" s="21">
        <f>('BS existing'!J78+'BS existing'!J79+'BS existing'!J80+'BS existing'!J96+'BS existing'!J107-'BS existing'!J99)</f>
        <v>3.8833000000000002</v>
      </c>
      <c r="K43" s="21">
        <f>('BS existing'!K78+'BS existing'!K79+'BS existing'!K80+'BS existing'!K96+'BS existing'!K107-'BS existing'!K99)</f>
        <v>3.7832999999999988</v>
      </c>
      <c r="L43" s="21">
        <f>('BS existing'!L78+'BS existing'!L79+'BS existing'!L80+'BS existing'!L96+'BS existing'!L107-'BS existing'!L99)</f>
        <v>3.6832999999999996</v>
      </c>
      <c r="M43" s="21">
        <f>('BS existing'!M78+'BS existing'!M79+'BS existing'!M80+'BS existing'!M96+'BS existing'!M107-'BS existing'!M99)</f>
        <v>3.5832999999999995</v>
      </c>
      <c r="N43" s="21">
        <f>('BS existing'!N78+'BS existing'!N79+'BS existing'!N80+'BS existing'!N96+'BS existing'!N107-'BS existing'!N99)</f>
        <v>3.4833000000000003</v>
      </c>
      <c r="O43" s="21">
        <f>('BS existing'!O78+'BS existing'!O79+'BS existing'!O80+'BS existing'!O96+'BS existing'!O107-'BS existing'!O99)</f>
        <v>3.3832999999999998</v>
      </c>
      <c r="P43" s="1"/>
    </row>
    <row r="44" spans="2:16" ht="18" customHeight="1" x14ac:dyDescent="0.25">
      <c r="B44" s="6" t="s">
        <v>64</v>
      </c>
      <c r="C44" s="7"/>
      <c r="D44" s="28">
        <f>D32+D38+D39+D42+D35+D33+D41</f>
        <v>31.660335440648357</v>
      </c>
      <c r="E44" s="28">
        <f>E32+E38+E39+E42+E35+E33+E41</f>
        <v>77.583861010753935</v>
      </c>
      <c r="F44" s="28">
        <f t="shared" ref="F44:O44" si="6">F32+F38+F39+F42+F35+F33+F41+F34+F36+F43+F40</f>
        <v>169.29466883184284</v>
      </c>
      <c r="G44" s="28">
        <f t="shared" si="6"/>
        <v>161.9115215359331</v>
      </c>
      <c r="H44" s="28">
        <f t="shared" si="6"/>
        <v>160.82936114363827</v>
      </c>
      <c r="I44" s="28">
        <f t="shared" si="6"/>
        <v>163.12462659391272</v>
      </c>
      <c r="J44" s="28">
        <f t="shared" si="6"/>
        <v>168.49899505891119</v>
      </c>
      <c r="K44" s="28">
        <f t="shared" si="6"/>
        <v>177.84384945154306</v>
      </c>
      <c r="L44" s="28">
        <f t="shared" si="6"/>
        <v>192.24069388428285</v>
      </c>
      <c r="M44" s="28">
        <f t="shared" si="6"/>
        <v>207.93444640000544</v>
      </c>
      <c r="N44" s="28">
        <f t="shared" si="6"/>
        <v>234.22620381296858</v>
      </c>
      <c r="O44" s="28">
        <f t="shared" si="6"/>
        <v>262.85287581672566</v>
      </c>
    </row>
    <row r="45" spans="2:16" ht="18" customHeight="1" x14ac:dyDescent="0.25">
      <c r="C45" s="1"/>
      <c r="F45" s="1"/>
      <c r="G45" s="1"/>
      <c r="H45" s="1"/>
      <c r="I45" s="1"/>
      <c r="J45" s="1"/>
      <c r="K45" s="1"/>
      <c r="L45" s="1"/>
      <c r="M45" s="1"/>
      <c r="N45" s="1"/>
      <c r="O45" s="1"/>
      <c r="P45" s="1"/>
    </row>
    <row r="46" spans="2:16" ht="18" customHeight="1" x14ac:dyDescent="0.25">
      <c r="B46" s="40" t="s">
        <v>65</v>
      </c>
      <c r="C46" s="40"/>
      <c r="D46" s="41">
        <f t="shared" ref="D46:O46" si="7">D44-D22</f>
        <v>0</v>
      </c>
      <c r="E46" s="41">
        <f t="shared" si="7"/>
        <v>0</v>
      </c>
      <c r="F46" s="41">
        <f t="shared" si="7"/>
        <v>-1.0613542335084389</v>
      </c>
      <c r="G46" s="41">
        <f t="shared" si="7"/>
        <v>-2.0041114263387954</v>
      </c>
      <c r="H46" s="41">
        <f t="shared" si="7"/>
        <v>-2.0444214788107047</v>
      </c>
      <c r="I46" s="41">
        <f t="shared" si="7"/>
        <v>-2.0911170339062721</v>
      </c>
      <c r="J46" s="41">
        <f t="shared" si="7"/>
        <v>-2.145147366756504</v>
      </c>
      <c r="K46" s="41">
        <f t="shared" si="7"/>
        <v>-2.2068792162493764</v>
      </c>
      <c r="L46" s="41">
        <f t="shared" si="7"/>
        <v>-2.2766976582168184</v>
      </c>
      <c r="M46" s="41">
        <f t="shared" si="7"/>
        <v>-2.3550070222825923</v>
      </c>
      <c r="N46" s="41">
        <f t="shared" si="7"/>
        <v>-2.442231854551693</v>
      </c>
      <c r="O46" s="41">
        <f t="shared" si="7"/>
        <v>-2.5388179284341845</v>
      </c>
      <c r="P46" s="1"/>
    </row>
    <row r="47" spans="2:16" ht="18" customHeight="1" x14ac:dyDescent="0.25">
      <c r="C47" s="1"/>
      <c r="F47" s="34"/>
      <c r="G47" s="34"/>
      <c r="H47" s="1"/>
      <c r="I47" s="1"/>
      <c r="J47" s="1"/>
      <c r="K47" s="1"/>
      <c r="L47" s="1"/>
      <c r="M47" s="1"/>
      <c r="N47" s="1"/>
      <c r="O47" s="1"/>
      <c r="P47" s="1"/>
    </row>
    <row r="48" spans="2:16" ht="18" customHeight="1" x14ac:dyDescent="0.25">
      <c r="C48" s="1"/>
      <c r="F48" s="1"/>
      <c r="G48" s="1"/>
      <c r="H48" s="1"/>
      <c r="I48" s="1"/>
      <c r="J48" s="1"/>
      <c r="K48" s="1"/>
      <c r="L48" s="1"/>
      <c r="M48" s="1"/>
      <c r="N48" s="1"/>
      <c r="O48" s="1"/>
      <c r="P48" s="1"/>
    </row>
    <row r="49" spans="3:16" ht="18" customHeight="1" x14ac:dyDescent="0.25">
      <c r="C49" s="1"/>
      <c r="F49" s="34"/>
      <c r="G49" s="1"/>
      <c r="H49" s="1"/>
      <c r="I49" s="1"/>
      <c r="J49" s="1"/>
      <c r="K49" s="1"/>
      <c r="L49" s="1"/>
      <c r="M49" s="1"/>
      <c r="N49" s="1"/>
      <c r="O49" s="1"/>
      <c r="P49" s="1"/>
    </row>
    <row r="50" spans="3:16" ht="18" customHeight="1" x14ac:dyDescent="0.25"/>
    <row r="51" spans="3:16" ht="18" customHeight="1" x14ac:dyDescent="0.25"/>
    <row r="52" spans="3:16" ht="18" customHeight="1" x14ac:dyDescent="0.25"/>
    <row r="53" spans="3:16" ht="18" customHeight="1" x14ac:dyDescent="0.25"/>
    <row r="54" spans="3:16" ht="18" customHeight="1" x14ac:dyDescent="0.25"/>
    <row r="55" spans="3:16" ht="18" customHeight="1" x14ac:dyDescent="0.25"/>
    <row r="56" spans="3:16" ht="18" customHeight="1" x14ac:dyDescent="0.25"/>
    <row r="57" spans="3:16" ht="18" customHeight="1" x14ac:dyDescent="0.25"/>
    <row r="58" spans="3:16" ht="18" customHeight="1" x14ac:dyDescent="0.25"/>
    <row r="59" spans="3:16" ht="18" customHeight="1" x14ac:dyDescent="0.25"/>
    <row r="60" spans="3:16" ht="18" customHeight="1" x14ac:dyDescent="0.25"/>
    <row r="61" spans="3:16" ht="18" customHeight="1" x14ac:dyDescent="0.25"/>
    <row r="62" spans="3:16" ht="18" customHeight="1" x14ac:dyDescent="0.25"/>
    <row r="63" spans="3:16" ht="18" customHeight="1" x14ac:dyDescent="0.25"/>
    <row r="64" spans="3:16"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row r="442" ht="18" customHeight="1" x14ac:dyDescent="0.25"/>
    <row r="443" ht="18" customHeight="1" x14ac:dyDescent="0.25"/>
  </sheetData>
  <mergeCells count="2">
    <mergeCell ref="D6:E6"/>
    <mergeCell ref="F6:O6"/>
  </mergeCells>
  <pageMargins left="0.70866141732283472" right="0.70866141732283472" top="0.74803149606299213" bottom="0.74803149606299213" header="0.31496062992125984" footer="0.31496062992125984"/>
  <pageSetup paperSize="9" scale="78" fitToHeight="10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topLeftCell="A25" workbookViewId="0">
      <selection activeCell="F37" sqref="F37"/>
    </sheetView>
  </sheetViews>
  <sheetFormatPr defaultColWidth="9.140625"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Combined CRPL</v>
      </c>
      <c r="C2" s="43"/>
      <c r="D2" s="44"/>
      <c r="E2" s="44"/>
      <c r="F2" s="44"/>
      <c r="G2" s="44"/>
      <c r="H2" s="44"/>
      <c r="I2" s="44"/>
      <c r="J2" s="44"/>
      <c r="K2" s="44"/>
      <c r="L2" s="44"/>
      <c r="M2" s="44"/>
      <c r="N2" s="44"/>
      <c r="O2" s="45"/>
    </row>
    <row r="3" spans="2:15" ht="9.75" customHeight="1" x14ac:dyDescent="0.25"/>
    <row r="4" spans="2:15" ht="18" customHeight="1" x14ac:dyDescent="0.25">
      <c r="B4" s="3" t="s">
        <v>89</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32" t="s">
        <v>1</v>
      </c>
      <c r="E6" s="132"/>
      <c r="F6" s="133" t="s">
        <v>2</v>
      </c>
      <c r="G6" s="133"/>
      <c r="H6" s="133"/>
      <c r="I6" s="133"/>
      <c r="J6" s="133"/>
      <c r="K6" s="133"/>
      <c r="L6" s="133"/>
      <c r="M6" s="133"/>
      <c r="N6" s="133"/>
      <c r="O6" s="133"/>
    </row>
    <row r="7" spans="2:15"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'CFS (Noida)'!D12+'CFS (Pune)'!D12+'CFS Ahamdabad (Zepto)'!D12+'CFS Ahamdabad (Falcon)'!D12+'CFS Bhivandi'!D12</f>
        <v>0</v>
      </c>
      <c r="E12" s="17">
        <f>'CFS (Noida)'!E12+'CFS (Pune)'!E12+'CFS Ahamdabad (Zepto)'!E12+'CFS Ahamdabad (Falcon)'!E12+'CFS Bhivandi'!E12</f>
        <v>0</v>
      </c>
      <c r="F12" s="17">
        <f>'CFS (Noida)'!F12+'CFS (Pune)'!F12+'CFS Ahamdabad (Zepto)'!F12+'CFS Ahamdabad (Falcon)'!F12+'CFS Bhivandi'!F12</f>
        <v>2.9250690879401944</v>
      </c>
      <c r="G12" s="17">
        <f>'CFS (Noida)'!G12+'CFS (Pune)'!G12+'CFS Ahamdabad (Zepto)'!G12+'CFS Ahamdabad (Falcon)'!G12+'CFS Bhivandi'!G12</f>
        <v>9.1074645761778434</v>
      </c>
      <c r="H12" s="17">
        <f>'CFS (Noida)'!H12+'CFS (Pune)'!H12+'CFS Ahamdabad (Zepto)'!H12+'CFS Ahamdabad (Falcon)'!H12+'CFS Bhivandi'!H12</f>
        <v>8.9897406110890579</v>
      </c>
      <c r="I12" s="17">
        <f>'CFS (Noida)'!I12+'CFS (Pune)'!I12+'CFS Ahamdabad (Zepto)'!I12+'CFS Ahamdabad (Falcon)'!I12+'CFS Bhivandi'!I12</f>
        <v>9.6794232749943259</v>
      </c>
      <c r="J12" s="17">
        <f>'CFS (Noida)'!J12+'CFS (Pune)'!J12+'CFS Ahamdabad (Zepto)'!J12+'CFS Ahamdabad (Falcon)'!J12+'CFS Bhivandi'!J12</f>
        <v>10.504035644990319</v>
      </c>
      <c r="K12" s="17">
        <f>'CFS (Noida)'!K12+'CFS (Pune)'!K12+'CFS Ahamdabad (Zepto)'!K12+'CFS Ahamdabad (Falcon)'!K12+'CFS Bhivandi'!K12</f>
        <v>11.362609727635311</v>
      </c>
      <c r="L12" s="17">
        <f>'CFS (Noida)'!L12+'CFS (Pune)'!L12+'CFS Ahamdabad (Zepto)'!L12+'CFS Ahamdabad (Falcon)'!L12+'CFS Bhivandi'!L12</f>
        <v>12.163866838109639</v>
      </c>
      <c r="M12" s="17">
        <f>'CFS (Noida)'!M12+'CFS (Pune)'!M12+'CFS Ahamdabad (Zepto)'!M12+'CFS Ahamdabad (Falcon)'!M12+'CFS Bhivandi'!M12</f>
        <v>13.145004723282579</v>
      </c>
      <c r="N12" s="17">
        <f>'CFS (Noida)'!N12+'CFS (Pune)'!N12+'CFS Ahamdabad (Zepto)'!N12+'CFS Ahamdabad (Falcon)'!N12+'CFS Bhivandi'!N12</f>
        <v>13.617724374222959</v>
      </c>
      <c r="O12" s="17">
        <f>'CFS (Noida)'!O12+'CFS (Pune)'!O12+'CFS Ahamdabad (Zepto)'!O12+'CFS Ahamdabad (Falcon)'!O12+'CFS Bhivandi'!O12</f>
        <v>13.599837325261067</v>
      </c>
    </row>
    <row r="13" spans="2:15" ht="18" customHeight="1" x14ac:dyDescent="0.25">
      <c r="B13" s="1" t="s">
        <v>69</v>
      </c>
      <c r="D13" s="17">
        <f>'CFS (Noida)'!D13+'CFS (Pune)'!D13+'CFS Ahamdabad (Zepto)'!D13+'CFS Ahamdabad (Falcon)'!D13+'CFS Bhivandi'!D13</f>
        <v>0</v>
      </c>
      <c r="E13" s="17">
        <f>'CFS (Noida)'!E13+'CFS (Pune)'!E13+'CFS Ahamdabad (Zepto)'!E13+'CFS Ahamdabad (Falcon)'!E13+'CFS Bhivandi'!E13</f>
        <v>0</v>
      </c>
      <c r="F13" s="17">
        <f>'CFS (Noida)'!F13+'CFS (Pune)'!F13+'CFS Ahamdabad (Zepto)'!F13+'CFS Ahamdabad (Falcon)'!F13+'CFS Bhivandi'!F13</f>
        <v>1.3568061113898879</v>
      </c>
      <c r="G13" s="17">
        <f>'CFS (Noida)'!G13+'CFS (Pune)'!G13+'CFS Ahamdabad (Zepto)'!G13+'CFS Ahamdabad (Falcon)'!G13+'CFS Bhivandi'!G13</f>
        <v>3.8958961825303917</v>
      </c>
      <c r="H13" s="17">
        <f>'CFS (Noida)'!H13+'CFS (Pune)'!H13+'CFS Ahamdabad (Zepto)'!H13+'CFS Ahamdabad (Falcon)'!H13+'CFS Bhivandi'!H13</f>
        <v>3.8958961825303917</v>
      </c>
      <c r="I13" s="17">
        <f>'CFS (Noida)'!I13+'CFS (Pune)'!I13+'CFS Ahamdabad (Zepto)'!I13+'CFS Ahamdabad (Falcon)'!I13+'CFS Bhivandi'!I13</f>
        <v>3.8958961825303917</v>
      </c>
      <c r="J13" s="17">
        <f>'CFS (Noida)'!J13+'CFS (Pune)'!J13+'CFS Ahamdabad (Zepto)'!J13+'CFS Ahamdabad (Falcon)'!J13+'CFS Bhivandi'!J13</f>
        <v>3.8958961825303917</v>
      </c>
      <c r="K13" s="17">
        <f>'CFS (Noida)'!K13+'CFS (Pune)'!K13+'CFS Ahamdabad (Zepto)'!K13+'CFS Ahamdabad (Falcon)'!K13+'CFS Bhivandi'!K13</f>
        <v>3.8958961825303917</v>
      </c>
      <c r="L13" s="17">
        <f>'CFS (Noida)'!L13+'CFS (Pune)'!L13+'CFS Ahamdabad (Zepto)'!L13+'CFS Ahamdabad (Falcon)'!L13+'CFS Bhivandi'!L13</f>
        <v>3.8958961825303917</v>
      </c>
      <c r="M13" s="17">
        <f>'CFS (Noida)'!M13+'CFS (Pune)'!M13+'CFS Ahamdabad (Zepto)'!M13+'CFS Ahamdabad (Falcon)'!M13+'CFS Bhivandi'!M13</f>
        <v>3.8958961825303917</v>
      </c>
      <c r="N13" s="17">
        <f>'CFS (Noida)'!N13+'CFS (Pune)'!N13+'CFS Ahamdabad (Zepto)'!N13+'CFS Ahamdabad (Falcon)'!N13+'CFS Bhivandi'!N13</f>
        <v>3.8958961825303917</v>
      </c>
      <c r="O13" s="17">
        <f>'CFS (Noida)'!O13+'CFS (Pune)'!O13+'CFS Ahamdabad (Zepto)'!O13+'CFS Ahamdabad (Falcon)'!O13+'CFS Bhivandi'!O13</f>
        <v>3.8958961825303917</v>
      </c>
    </row>
    <row r="14" spans="2:15" ht="18" customHeight="1" x14ac:dyDescent="0.25">
      <c r="B14" s="1" t="s">
        <v>70</v>
      </c>
      <c r="D14" s="17">
        <f>'CFS (Noida)'!D14+'CFS (Pune)'!D14+'CFS Ahamdabad (Zepto)'!D14+'CFS Ahamdabad (Falcon)'!D14+'CFS Bhivandi'!D14</f>
        <v>0</v>
      </c>
      <c r="E14" s="17">
        <f>'CFS (Noida)'!E14+'CFS (Pune)'!E14+'CFS Ahamdabad (Zepto)'!E14+'CFS Ahamdabad (Falcon)'!E14+'CFS Bhivandi'!E14</f>
        <v>0</v>
      </c>
      <c r="F14" s="17">
        <f>'CFS (Noida)'!F14+'CFS (Pune)'!F14+'CFS Ahamdabad (Zepto)'!F14+'CFS Ahamdabad (Falcon)'!F14+'CFS Bhivandi'!F14</f>
        <v>2.1229595051119174</v>
      </c>
      <c r="G14" s="17">
        <f>'CFS (Noida)'!G14+'CFS (Pune)'!G14+'CFS Ahamdabad (Zepto)'!G14+'CFS Ahamdabad (Falcon)'!G14+'CFS Bhivandi'!G14</f>
        <v>5.3471100913003697</v>
      </c>
      <c r="H14" s="17">
        <f>'CFS (Noida)'!H14+'CFS (Pune)'!H14+'CFS Ahamdabad (Zepto)'!H14+'CFS Ahamdabad (Falcon)'!H14+'CFS Bhivandi'!H14</f>
        <v>4.6490298891495838</v>
      </c>
      <c r="I14" s="17">
        <f>'CFS (Noida)'!I14+'CFS (Pune)'!I14+'CFS Ahamdabad (Zepto)'!I14+'CFS Ahamdabad (Falcon)'!I14+'CFS Bhivandi'!I14</f>
        <v>3.9230264789127678</v>
      </c>
      <c r="J14" s="17">
        <f>'CFS (Noida)'!J14+'CFS (Pune)'!J14+'CFS Ahamdabad (Zepto)'!J14+'CFS Ahamdabad (Falcon)'!J14+'CFS Bhivandi'!J14</f>
        <v>3.1411766525038893</v>
      </c>
      <c r="K14" s="17">
        <f>'CFS (Noida)'!K14+'CFS (Pune)'!K14+'CFS Ahamdabad (Zepto)'!K14+'CFS Ahamdabad (Falcon)'!K14+'CFS Bhivandi'!K14</f>
        <v>2.331403618008979</v>
      </c>
      <c r="L14" s="17">
        <f>'CFS (Noida)'!L14+'CFS (Pune)'!L14+'CFS Ahamdabad (Zepto)'!L14+'CFS Ahamdabad (Falcon)'!L14+'CFS Bhivandi'!L14</f>
        <v>1.5009502951275908</v>
      </c>
      <c r="M14" s="17">
        <f>'CFS (Noida)'!M14+'CFS (Pune)'!M14+'CFS Ahamdabad (Zepto)'!M14+'CFS Ahamdabad (Falcon)'!M14+'CFS Bhivandi'!M14</f>
        <v>0.58252549012574961</v>
      </c>
      <c r="N14" s="17">
        <f>'CFS (Noida)'!N14+'CFS (Pune)'!N14+'CFS Ahamdabad (Zepto)'!N14+'CFS Ahamdabad (Falcon)'!N14+'CFS Bhivandi'!N14</f>
        <v>0.18049999999999999</v>
      </c>
      <c r="O14" s="17">
        <f>'CFS (Noida)'!O14+'CFS (Pune)'!O14+'CFS Ahamdabad (Zepto)'!O14+'CFS Ahamdabad (Falcon)'!O14+'CFS Bhivandi'!O14</f>
        <v>0.18049999999999999</v>
      </c>
    </row>
    <row r="15" spans="2:15" ht="18" customHeight="1" x14ac:dyDescent="0.25">
      <c r="B15" s="1" t="s">
        <v>71</v>
      </c>
      <c r="D15" s="17">
        <f>'CFS (Noida)'!D15+'CFS (Pune)'!D15+'CFS Ahamdabad (Zepto)'!D15+'CFS Ahamdabad (Falcon)'!D15+'CFS Bhivandi'!D15</f>
        <v>0</v>
      </c>
      <c r="E15" s="17">
        <f>'CFS (Noida)'!E15+'CFS (Pune)'!E15+'CFS Ahamdabad (Zepto)'!E15+'CFS Ahamdabad (Falcon)'!E15+'CFS Bhivandi'!E15</f>
        <v>0</v>
      </c>
      <c r="F15" s="17">
        <f>'CFS (Noida)'!F15+'CFS (Pune)'!F15+'CFS Ahamdabad (Zepto)'!F15+'CFS Ahamdabad (Falcon)'!F15+'CFS Bhivandi'!F15</f>
        <v>-1.1157082616876712</v>
      </c>
      <c r="G15" s="17">
        <f>'CFS (Noida)'!G15+'CFS (Pune)'!G15+'CFS Ahamdabad (Zepto)'!G15+'CFS Ahamdabad (Falcon)'!G15+'CFS Bhivandi'!G15</f>
        <v>-2.1459754931145207</v>
      </c>
      <c r="H15" s="17">
        <f>'CFS (Noida)'!H15+'CFS (Pune)'!H15+'CFS Ahamdabad (Zepto)'!H15+'CFS Ahamdabad (Falcon)'!H15+'CFS Bhivandi'!H15</f>
        <v>-0.10409939727435608</v>
      </c>
      <c r="I15" s="17">
        <f>'CFS (Noida)'!I15+'CFS (Pune)'!I15+'CFS Ahamdabad (Zepto)'!I15+'CFS Ahamdabad (Falcon)'!I15+'CFS Bhivandi'!I15</f>
        <v>-0.11805832045314252</v>
      </c>
      <c r="J15" s="17">
        <f>'CFS (Noida)'!J15+'CFS (Pune)'!J15+'CFS Ahamdabad (Zepto)'!J15+'CFS Ahamdabad (Falcon)'!J15+'CFS Bhivandi'!J15</f>
        <v>-0.11841957864566255</v>
      </c>
      <c r="K15" s="17">
        <f>'CFS (Noida)'!K15+'CFS (Pune)'!K15+'CFS Ahamdabad (Zepto)'!K15+'CFS Ahamdabad (Falcon)'!K15+'CFS Bhivandi'!K15</f>
        <v>-0.1263255097354804</v>
      </c>
      <c r="L15" s="17">
        <f>'CFS (Noida)'!L15+'CFS (Pune)'!L15+'CFS Ahamdabad (Zepto)'!L15+'CFS Ahamdabad (Falcon)'!L15+'CFS Bhivandi'!L15</f>
        <v>-0.14286736469297301</v>
      </c>
      <c r="M15" s="17">
        <f>'CFS (Noida)'!M15+'CFS (Pune)'!M15+'CFS Ahamdabad (Zepto)'!M15+'CFS Ahamdabad (Falcon)'!M15+'CFS Bhivandi'!M15</f>
        <v>-0.14380824956823385</v>
      </c>
      <c r="N15" s="17">
        <f>'CFS (Noida)'!N15+'CFS (Pune)'!N15+'CFS Ahamdabad (Zepto)'!N15+'CFS Ahamdabad (Falcon)'!N15+'CFS Bhivandi'!N15</f>
        <v>-0.15346456190897523</v>
      </c>
      <c r="O15" s="17">
        <f>'CFS (Noida)'!O15+'CFS (Pune)'!O15+'CFS Ahamdabad (Zepto)'!O15+'CFS Ahamdabad (Falcon)'!O15+'CFS Bhivandi'!O15</f>
        <v>-0.17309415164300196</v>
      </c>
    </row>
    <row r="16" spans="2:15" ht="18" customHeight="1" x14ac:dyDescent="0.25">
      <c r="B16" s="1" t="s">
        <v>72</v>
      </c>
      <c r="D16" s="17">
        <f>'CFS (Noida)'!D16+'CFS (Pune)'!D16+'CFS Ahamdabad (Zepto)'!D16+'CFS Ahamdabad (Falcon)'!D16+'CFS Bhivandi'!D16</f>
        <v>0</v>
      </c>
      <c r="E16" s="17">
        <f>'CFS (Noida)'!E16+'CFS (Pune)'!E16+'CFS Ahamdabad (Zepto)'!E16+'CFS Ahamdabad (Falcon)'!E16+'CFS Bhivandi'!E16</f>
        <v>-9.3689999999999998</v>
      </c>
      <c r="F16" s="17">
        <f>'CFS (Noida)'!F16+'CFS (Pune)'!F16+'CFS Ahamdabad (Zepto)'!F16+'CFS Ahamdabad (Falcon)'!F16+'CFS Bhivandi'!F16</f>
        <v>1.15287024679956</v>
      </c>
      <c r="G16" s="17">
        <f>'CFS (Noida)'!G16+'CFS (Pune)'!G16+'CFS Ahamdabad (Zepto)'!G16+'CFS Ahamdabad (Falcon)'!G16+'CFS Bhivandi'!G16</f>
        <v>3.3030847530015484</v>
      </c>
      <c r="H16" s="17">
        <f>'CFS (Noida)'!H16+'CFS (Pune)'!H16+'CFS Ahamdabad (Zepto)'!H16+'CFS Ahamdabad (Falcon)'!H16+'CFS Bhivandi'!H16</f>
        <v>3.156240002898425</v>
      </c>
      <c r="I16" s="17">
        <f>'CFS (Noida)'!I16+'CFS (Pune)'!I16+'CFS Ahamdabad (Zepto)'!I16+'CFS Ahamdabad (Falcon)'!I16+'CFS Bhivandi'!I16</f>
        <v>3.1497022685587472</v>
      </c>
      <c r="J16" s="17">
        <f>'CFS (Noida)'!J16+'CFS (Pune)'!J16+'CFS Ahamdabad (Zepto)'!J16+'CFS Ahamdabad (Falcon)'!J16+'CFS Bhivandi'!J16</f>
        <v>3.1573995264044288</v>
      </c>
      <c r="K16" s="17">
        <f>'CFS (Noida)'!K16+'CFS (Pune)'!K16+'CFS Ahamdabad (Zepto)'!K16+'CFS Ahamdabad (Falcon)'!K16+'CFS Bhivandi'!K16</f>
        <v>3.1661837150714431</v>
      </c>
      <c r="L16" s="17">
        <f>'CFS (Noida)'!L16+'CFS (Pune)'!L16+'CFS Ahamdabad (Zepto)'!L16+'CFS Ahamdabad (Falcon)'!L16+'CFS Bhivandi'!L16</f>
        <v>3.1609283968381714</v>
      </c>
      <c r="M16" s="17">
        <f>'CFS (Noida)'!M16+'CFS (Pune)'!M16+'CFS Ahamdabad (Zepto)'!M16+'CFS Ahamdabad (Falcon)'!M16+'CFS Bhivandi'!M16</f>
        <v>3.1722167512689694</v>
      </c>
      <c r="N16" s="17">
        <f>'CFS (Noida)'!N16+'CFS (Pune)'!N16+'CFS Ahamdabad (Zepto)'!N16+'CFS Ahamdabad (Falcon)'!N16+'CFS Bhivandi'!N16</f>
        <v>3.1849417002156031</v>
      </c>
      <c r="O16" s="17">
        <f>'CFS (Noida)'!O16+'CFS (Pune)'!O16+'CFS Ahamdabad (Zepto)'!O16+'CFS Ahamdabad (Falcon)'!O16+'CFS Bhivandi'!O16</f>
        <v>3.1817220314024617</v>
      </c>
    </row>
    <row r="17" spans="2:15" ht="18" customHeight="1" x14ac:dyDescent="0.25">
      <c r="B17" s="1" t="s">
        <v>73</v>
      </c>
      <c r="D17" s="17">
        <f>'CFS (Noida)'!D17+'CFS (Pune)'!D17+'CFS Ahamdabad (Zepto)'!D17+'CFS Ahamdabad (Falcon)'!D17+'CFS Bhivandi'!D17</f>
        <v>0</v>
      </c>
      <c r="E17" s="17">
        <f>'CFS (Noida)'!E17+'CFS (Pune)'!E17+'CFS Ahamdabad (Zepto)'!E17+'CFS Ahamdabad (Falcon)'!E17+'CFS Bhivandi'!E17</f>
        <v>0</v>
      </c>
      <c r="F17" s="17">
        <f>'CFS (Noida)'!F17+'CFS (Pune)'!F17+'CFS Ahamdabad (Zepto)'!F17+'CFS Ahamdabad (Falcon)'!F17+'CFS Bhivandi'!F17</f>
        <v>0</v>
      </c>
      <c r="G17" s="17">
        <f>'CFS (Noida)'!G17+'CFS (Pune)'!G17+'CFS Ahamdabad (Zepto)'!G17+'CFS Ahamdabad (Falcon)'!G17+'CFS Bhivandi'!G17</f>
        <v>-1.4317899688770697</v>
      </c>
      <c r="H17" s="17">
        <f>'CFS (Noida)'!H17+'CFS (Pune)'!H17+'CFS Ahamdabad (Zepto)'!H17+'CFS Ahamdabad (Falcon)'!H17+'CFS Bhivandi'!H17</f>
        <v>-0.26562904581910912</v>
      </c>
      <c r="I17" s="17">
        <f>'CFS (Noida)'!I17+'CFS (Pune)'!I17+'CFS Ahamdabad (Zepto)'!I17+'CFS Ahamdabad (Falcon)'!I17+'CFS Bhivandi'!I17</f>
        <v>9.5595881750973777E-2</v>
      </c>
      <c r="J17" s="17">
        <f>'CFS (Noida)'!J17+'CFS (Pune)'!J17+'CFS Ahamdabad (Zepto)'!J17+'CFS Ahamdabad (Falcon)'!J17+'CFS Bhivandi'!J17</f>
        <v>0.55500602904918617</v>
      </c>
      <c r="K17" s="17">
        <f>'CFS (Noida)'!K17+'CFS (Pune)'!K17+'CFS Ahamdabad (Zepto)'!K17+'CFS Ahamdabad (Falcon)'!K17+'CFS Bhivandi'!K17</f>
        <v>0.61998664188939467</v>
      </c>
      <c r="L17" s="17">
        <f>'CFS (Noida)'!L17+'CFS (Pune)'!L17+'CFS Ahamdabad (Zepto)'!L17+'CFS Ahamdabad (Falcon)'!L17+'CFS Bhivandi'!L17</f>
        <v>0.30444804306834855</v>
      </c>
      <c r="M17" s="17">
        <f>'CFS (Noida)'!M17+'CFS (Pune)'!M17+'CFS Ahamdabad (Zepto)'!M17+'CFS Ahamdabad (Falcon)'!M17+'CFS Bhivandi'!M17</f>
        <v>0.12238241893827567</v>
      </c>
      <c r="N17" s="17">
        <f>'CFS (Noida)'!N17+'CFS (Pune)'!N17+'CFS Ahamdabad (Zepto)'!N17+'CFS Ahamdabad (Falcon)'!N17+'CFS Bhivandi'!N17</f>
        <v>0</v>
      </c>
      <c r="O17" s="17">
        <f>'CFS (Noida)'!O17+'CFS (Pune)'!O17+'CFS Ahamdabad (Zepto)'!O17+'CFS Ahamdabad (Falcon)'!O17+'CFS Bhivandi'!O17</f>
        <v>0</v>
      </c>
    </row>
    <row r="18" spans="2:15" ht="18" customHeight="1" x14ac:dyDescent="0.25">
      <c r="B18" s="1" t="s">
        <v>74</v>
      </c>
      <c r="D18" s="17">
        <f>'CFS (Noida)'!D18+'CFS (Pune)'!D18+'CFS Ahamdabad (Zepto)'!D18+'CFS Ahamdabad (Falcon)'!D18+'CFS Bhivandi'!D18</f>
        <v>0</v>
      </c>
      <c r="E18" s="17">
        <f>'CFS (Noida)'!E18+'CFS (Pune)'!E18+'CFS Ahamdabad (Zepto)'!E18+'CFS Ahamdabad (Falcon)'!E18+'CFS Bhivandi'!E18</f>
        <v>0</v>
      </c>
      <c r="F18" s="17">
        <f>'CFS (Noida)'!F18+'CFS (Pune)'!F18+'CFS Ahamdabad (Zepto)'!F18+'CFS Ahamdabad (Falcon)'!F18+'CFS Bhivandi'!F18</f>
        <v>2.5103435887972606E-2</v>
      </c>
      <c r="G18" s="17">
        <f>'CFS (Noida)'!G18+'CFS (Pune)'!G18+'CFS Ahamdabad (Zepto)'!G18+'CFS Ahamdabad (Falcon)'!G18+'CFS Bhivandi'!G18</f>
        <v>4.8284448595076718E-2</v>
      </c>
      <c r="H18" s="17">
        <f>'CFS (Noida)'!H18+'CFS (Pune)'!H18+'CFS Ahamdabad (Zepto)'!H18+'CFS Ahamdabad (Falcon)'!H18+'CFS Bhivandi'!H18</f>
        <v>0.11212867479483737</v>
      </c>
      <c r="I18" s="17">
        <f>'CFS (Noida)'!I18+'CFS (Pune)'!I18+'CFS Ahamdabad (Zepto)'!I18+'CFS Ahamdabad (Falcon)'!I18+'CFS Bhivandi'!I18</f>
        <v>8.1456341280039361E-3</v>
      </c>
      <c r="J18" s="17">
        <f>'CFS (Noida)'!J18+'CFS (Pune)'!J18+'CFS Ahamdabad (Zepto)'!J18+'CFS Ahamdabad (Falcon)'!J18+'CFS Bhivandi'!J18</f>
        <v>8.4282285332260357E-3</v>
      </c>
      <c r="K18" s="17">
        <f>'CFS (Noida)'!K18+'CFS (Pune)'!K18+'CFS Ahamdabad (Zepto)'!K18+'CFS Ahamdabad (Falcon)'!K18+'CFS Bhivandi'!K18</f>
        <v>8.8943013834318803E-3</v>
      </c>
      <c r="L18" s="17">
        <f>'CFS (Noida)'!L18+'CFS (Pune)'!L18+'CFS Ahamdabad (Zepto)'!L18+'CFS Ahamdabad (Falcon)'!L18+'CFS Bhivandi'!L18</f>
        <v>9.5690919906946358E-3</v>
      </c>
      <c r="M18" s="17">
        <f>'CFS (Noida)'!M18+'CFS (Pune)'!M18+'CFS Ahamdabad (Zepto)'!M18+'CFS Ahamdabad (Falcon)'!M18+'CFS Bhivandi'!M18</f>
        <v>9.9079907146431487E-3</v>
      </c>
      <c r="N18" s="17">
        <f>'CFS (Noida)'!N18+'CFS (Pune)'!N18+'CFS Ahamdabad (Zepto)'!N18+'CFS Ahamdabad (Falcon)'!N18+'CFS Bhivandi'!N18</f>
        <v>1.0458872997277713E-2</v>
      </c>
      <c r="O18" s="17">
        <f>'CFS (Noida)'!O18+'CFS (Pune)'!O18+'CFS Ahamdabad (Zepto)'!O18+'CFS Ahamdabad (Falcon)'!O18+'CFS Bhivandi'!O18</f>
        <v>1.1250834784009608E-2</v>
      </c>
    </row>
    <row r="19" spans="2:15" ht="18" customHeight="1" x14ac:dyDescent="0.25">
      <c r="B19" s="15" t="s">
        <v>75</v>
      </c>
      <c r="C19" s="15"/>
      <c r="D19" s="20">
        <f t="shared" ref="D19:O19" si="3">SUM(D12:D18)</f>
        <v>0</v>
      </c>
      <c r="E19" s="20">
        <f t="shared" si="3"/>
        <v>-9.3689999999999998</v>
      </c>
      <c r="F19" s="20">
        <f t="shared" si="3"/>
        <v>6.4671001254418616</v>
      </c>
      <c r="G19" s="20">
        <f t="shared" si="3"/>
        <v>18.124074589613642</v>
      </c>
      <c r="H19" s="20">
        <f t="shared" si="3"/>
        <v>20.433306917368828</v>
      </c>
      <c r="I19" s="20">
        <f t="shared" si="3"/>
        <v>20.633731400422068</v>
      </c>
      <c r="J19" s="20">
        <f t="shared" si="3"/>
        <v>21.143522685365777</v>
      </c>
      <c r="K19" s="20">
        <f t="shared" si="3"/>
        <v>21.258648676783469</v>
      </c>
      <c r="L19" s="20">
        <f t="shared" si="3"/>
        <v>20.892791482971862</v>
      </c>
      <c r="M19" s="20">
        <f t="shared" si="3"/>
        <v>20.784125307292378</v>
      </c>
      <c r="N19" s="20">
        <f t="shared" si="3"/>
        <v>20.736056568057254</v>
      </c>
      <c r="O19" s="20">
        <f t="shared" si="3"/>
        <v>20.696112222334929</v>
      </c>
    </row>
    <row r="20" spans="2:15" ht="18" customHeight="1" x14ac:dyDescent="0.25">
      <c r="B20" s="1" t="s">
        <v>76</v>
      </c>
      <c r="D20" s="17">
        <f>'CFS (Noida)'!D20+'CFS (Pune)'!D20+'CFS Ahamdabad (Zepto)'!D20+'CFS Ahamdabad (Falcon)'!D20+'CFS Bhivandi'!D20</f>
        <v>0</v>
      </c>
      <c r="E20" s="17">
        <f>'CFS (Noida)'!E20+'CFS (Pune)'!E20+'CFS Ahamdabad (Zepto)'!E20+'CFS Ahamdabad (Falcon)'!E20+'CFS Bhivandi'!E20</f>
        <v>0</v>
      </c>
      <c r="F20" s="17">
        <f>'CFS (Noida)'!F20+'CFS (Pune)'!F20+'CFS Ahamdabad (Zepto)'!F20+'CFS Ahamdabad (Falcon)'!F20+'CFS Bhivandi'!F20</f>
        <v>0</v>
      </c>
      <c r="G20" s="17">
        <f>'CFS (Noida)'!G20+'CFS (Pune)'!G20+'CFS Ahamdabad (Zepto)'!G20+'CFS Ahamdabad (Falcon)'!G20+'CFS Bhivandi'!G20</f>
        <v>0</v>
      </c>
      <c r="H20" s="17">
        <f>'CFS (Noida)'!H20+'CFS (Pune)'!H20+'CFS Ahamdabad (Zepto)'!H20+'CFS Ahamdabad (Falcon)'!H20+'CFS Bhivandi'!H20</f>
        <v>0</v>
      </c>
      <c r="I20" s="17">
        <f>'CFS (Noida)'!I20+'CFS (Pune)'!I20+'CFS Ahamdabad (Zepto)'!I20+'CFS Ahamdabad (Falcon)'!I20+'CFS Bhivandi'!I20</f>
        <v>1.4649880267828554</v>
      </c>
      <c r="J20" s="17">
        <f>'CFS (Noida)'!J20+'CFS (Pune)'!J20+'CFS Ahamdabad (Zepto)'!J20+'CFS Ahamdabad (Falcon)'!J20+'CFS Bhivandi'!J20</f>
        <v>3.0853087708798537</v>
      </c>
      <c r="K20" s="17">
        <f>'CFS (Noida)'!K20+'CFS (Pune)'!K20+'CFS Ahamdabad (Zepto)'!K20+'CFS Ahamdabad (Falcon)'!K20+'CFS Bhivandi'!K20</f>
        <v>3.1661837150714431</v>
      </c>
      <c r="L20" s="17">
        <f>'CFS (Noida)'!L20+'CFS (Pune)'!L20+'CFS Ahamdabad (Zepto)'!L20+'CFS Ahamdabad (Falcon)'!L20+'CFS Bhivandi'!L20</f>
        <v>3.1609283968381714</v>
      </c>
      <c r="M20" s="17">
        <f>'CFS (Noida)'!M20+'CFS (Pune)'!M20+'CFS Ahamdabad (Zepto)'!M20+'CFS Ahamdabad (Falcon)'!M20+'CFS Bhivandi'!M20</f>
        <v>3.1722167512689694</v>
      </c>
      <c r="N20" s="17">
        <f>'CFS (Noida)'!N20+'CFS (Pune)'!N20+'CFS Ahamdabad (Zepto)'!N20+'CFS Ahamdabad (Falcon)'!N20+'CFS Bhivandi'!N20</f>
        <v>3.1849417002156031</v>
      </c>
      <c r="O20" s="17">
        <f>'CFS (Noida)'!O20+'CFS (Pune)'!O20+'CFS Ahamdabad (Zepto)'!O20+'CFS Ahamdabad (Falcon)'!O20+'CFS Bhivandi'!O20</f>
        <v>3.1817220314024617</v>
      </c>
    </row>
    <row r="21" spans="2:15" ht="18" customHeight="1" x14ac:dyDescent="0.25">
      <c r="B21" s="1" t="s">
        <v>77</v>
      </c>
      <c r="D21" s="17">
        <f>'CFS (Noida)'!D21+'CFS (Pune)'!D21+'CFS Ahamdabad (Zepto)'!D21+'CFS Ahamdabad (Falcon)'!D21+'CFS Bhivandi'!D21</f>
        <v>0</v>
      </c>
      <c r="E21" s="17">
        <f>'CFS (Noida)'!E21+'CFS (Pune)'!E21+'CFS Ahamdabad (Zepto)'!E21+'CFS Ahamdabad (Falcon)'!E21+'CFS Bhivandi'!E21</f>
        <v>0</v>
      </c>
      <c r="F21" s="17">
        <f>'CFS (Noida)'!F21+'CFS (Pune)'!F21+'CFS Ahamdabad (Zepto)'!F21+'CFS Ahamdabad (Falcon)'!F21+'CFS Bhivandi'!F21</f>
        <v>0</v>
      </c>
      <c r="G21" s="17">
        <f>'CFS (Noida)'!G21+'CFS (Pune)'!G21+'CFS Ahamdabad (Zepto)'!G21+'CFS Ahamdabad (Falcon)'!G21+'CFS Bhivandi'!G21</f>
        <v>1.4317899688770697</v>
      </c>
      <c r="H21" s="17">
        <f>'CFS (Noida)'!H21+'CFS (Pune)'!H21+'CFS Ahamdabad (Zepto)'!H21+'CFS Ahamdabad (Falcon)'!H21+'CFS Bhivandi'!H21</f>
        <v>1.5359489313731791</v>
      </c>
      <c r="I21" s="17">
        <f>'CFS (Noida)'!I21+'CFS (Pune)'!I21+'CFS Ahamdabad (Zepto)'!I21+'CFS Ahamdabad (Falcon)'!I21+'CFS Bhivandi'!I21</f>
        <v>1.6609890339890261</v>
      </c>
      <c r="J21" s="17">
        <f>'CFS (Noida)'!J21+'CFS (Pune)'!J21+'CFS Ahamdabad (Zepto)'!J21+'CFS Ahamdabad (Falcon)'!J21+'CFS Bhivandi'!J21</f>
        <v>1.8024925166803387</v>
      </c>
      <c r="K21" s="17">
        <f>'CFS (Noida)'!K21+'CFS (Pune)'!K21+'CFS Ahamdabad (Zepto)'!K21+'CFS Ahamdabad (Falcon)'!K21+'CFS Bhivandi'!K21</f>
        <v>2.13691440513964</v>
      </c>
      <c r="L21" s="17">
        <f>'CFS (Noida)'!L21+'CFS (Pune)'!L21+'CFS Ahamdabad (Zepto)'!L21+'CFS Ahamdabad (Falcon)'!L21+'CFS Bhivandi'!L21</f>
        <v>2.8106009701087422</v>
      </c>
      <c r="M21" s="17">
        <f>'CFS (Noida)'!M21+'CFS (Pune)'!M21+'CFS Ahamdabad (Zepto)'!M21+'CFS Ahamdabad (Falcon)'!M21+'CFS Bhivandi'!M21</f>
        <v>3.3732154554236704</v>
      </c>
      <c r="N21" s="17">
        <f>'CFS (Noida)'!N21+'CFS (Pune)'!N21+'CFS Ahamdabad (Zepto)'!N21+'CFS Ahamdabad (Falcon)'!N21+'CFS Bhivandi'!N21</f>
        <v>3.7286870969518819</v>
      </c>
      <c r="O21" s="17">
        <f>'CFS (Noida)'!O21+'CFS (Pune)'!O21+'CFS Ahamdabad (Zepto)'!O21+'CFS Ahamdabad (Falcon)'!O21+'CFS Bhivandi'!O21</f>
        <v>3.8216704810842947</v>
      </c>
    </row>
    <row r="22" spans="2:15" ht="18" customHeight="1" x14ac:dyDescent="0.25">
      <c r="B22" s="38" t="s">
        <v>78</v>
      </c>
      <c r="C22" s="38"/>
      <c r="D22" s="39">
        <f>+D19-D21-D20</f>
        <v>0</v>
      </c>
      <c r="E22" s="39">
        <f t="shared" ref="E22" si="4">+E19-E21-E20</f>
        <v>-9.3689999999999998</v>
      </c>
      <c r="F22" s="39">
        <f>+F19-F21-F20+'CFS existing'!C20</f>
        <v>27.533778585266759</v>
      </c>
      <c r="G22" s="39">
        <f>+G19-G21-G20+'CFS existing'!D20</f>
        <v>31.537510323752166</v>
      </c>
      <c r="H22" s="39">
        <f>+H19-H21-H20+'CFS existing'!E20</f>
        <v>33.946630670508128</v>
      </c>
      <c r="I22" s="39">
        <f>+I19-I21-I20+'CFS existing'!F20</f>
        <v>32.396960171588844</v>
      </c>
      <c r="J22" s="39">
        <f>+J19-J21-J20+'CFS existing'!G20</f>
        <v>32.486487989723429</v>
      </c>
      <c r="K22" s="39">
        <f>+K19-K21-K20+'CFS existing'!H20</f>
        <v>32.234463965805887</v>
      </c>
      <c r="L22" s="39">
        <f>+L19-L21-L20+'CFS existing'!I20</f>
        <v>31.775352918372427</v>
      </c>
      <c r="M22" s="39">
        <f>+M19-M21-M20+'CFS existing'!J20</f>
        <v>31.770986827313607</v>
      </c>
      <c r="N22" s="39">
        <f>+N19-N21-N20+'CFS existing'!K20</f>
        <v>32.087610058173929</v>
      </c>
      <c r="O22" s="39">
        <f>+O19-O21-O20+'CFS existing'!L20</f>
        <v>32.762962297553308</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'CFS (Noida)'!D25+'CFS (Pune)'!D25+'CFS Ahamdabad (Zepto)'!D25+'CFS Ahamdabad (Falcon)'!D25+'CFS Bhivandi'!D25</f>
        <v>-29.192335440648357</v>
      </c>
      <c r="E25" s="17">
        <f>'CFS (Noida)'!E25+'CFS (Pune)'!E25+'CFS Ahamdabad (Zepto)'!E25+'CFS Ahamdabad (Falcon)'!E25+'CFS Bhivandi'!E25</f>
        <v>-36.396125570105561</v>
      </c>
      <c r="F25" s="17">
        <f>'CFS (Noida)'!F25+'CFS (Pune)'!F25+'CFS Ahamdabad (Zepto)'!F25+'CFS Ahamdabad (Falcon)'!F25+'CFS Bhivandi'!F25</f>
        <v>0</v>
      </c>
      <c r="G25" s="17">
        <f>'CFS (Noida)'!G25+'CFS (Pune)'!G25+'CFS Ahamdabad (Zepto)'!G25+'CFS Ahamdabad (Falcon)'!G25+'CFS Bhivandi'!G25</f>
        <v>0</v>
      </c>
      <c r="H25" s="17">
        <f>'CFS (Noida)'!H25+'CFS (Pune)'!H25+'CFS Ahamdabad (Zepto)'!H25+'CFS Ahamdabad (Falcon)'!H25+'CFS Bhivandi'!H25</f>
        <v>0</v>
      </c>
      <c r="I25" s="17">
        <f>'CFS (Noida)'!I25+'CFS (Pune)'!I25+'CFS Ahamdabad (Zepto)'!I25+'CFS Ahamdabad (Falcon)'!I25+'CFS Bhivandi'!I25</f>
        <v>0</v>
      </c>
      <c r="J25" s="17">
        <f>'CFS (Noida)'!J25+'CFS (Pune)'!J25+'CFS Ahamdabad (Zepto)'!J25+'CFS Ahamdabad (Falcon)'!J25+'CFS Bhivandi'!J25</f>
        <v>0</v>
      </c>
      <c r="K25" s="17">
        <f>'CFS (Noida)'!K25+'CFS (Pune)'!K25+'CFS Ahamdabad (Zepto)'!K25+'CFS Ahamdabad (Falcon)'!K25+'CFS Bhivandi'!K25</f>
        <v>0</v>
      </c>
      <c r="L25" s="17">
        <f>'CFS (Noida)'!L25+'CFS (Pune)'!L25+'CFS Ahamdabad (Zepto)'!L25+'CFS Ahamdabad (Falcon)'!L25+'CFS Bhivandi'!L25</f>
        <v>0</v>
      </c>
      <c r="M25" s="17">
        <f>'CFS (Noida)'!M25+'CFS (Pune)'!M25+'CFS Ahamdabad (Zepto)'!M25+'CFS Ahamdabad (Falcon)'!M25+'CFS Bhivandi'!M25</f>
        <v>0</v>
      </c>
      <c r="N25" s="17">
        <f>'CFS (Noida)'!N25+'CFS (Pune)'!N25+'CFS Ahamdabad (Zepto)'!N25+'CFS Ahamdabad (Falcon)'!N25+'CFS Bhivandi'!N25</f>
        <v>0</v>
      </c>
      <c r="O25" s="17">
        <f>'CFS (Noida)'!O25+'CFS (Pune)'!O25+'CFS Ahamdabad (Zepto)'!O25+'CFS Ahamdabad (Falcon)'!O25+'CFS Bhivandi'!O25</f>
        <v>0</v>
      </c>
    </row>
    <row r="26" spans="2:15" ht="18" customHeight="1" x14ac:dyDescent="0.25">
      <c r="B26" s="1" t="s">
        <v>81</v>
      </c>
      <c r="D26" s="17">
        <f>'CFS (Noida)'!D26+'CFS (Pune)'!D26+'CFS Ahamdabad (Zepto)'!D26+'CFS Ahamdabad (Falcon)'!D26+'CFS Bhivandi'!D26</f>
        <v>-2.468</v>
      </c>
      <c r="E26" s="17">
        <f>'CFS (Noida)'!E26+'CFS (Pune)'!E26+'CFS Ahamdabad (Zepto)'!E26+'CFS Ahamdabad (Falcon)'!E26+'CFS Bhivandi'!E26</f>
        <v>-0.15839999999999999</v>
      </c>
      <c r="F26" s="17">
        <f>'CFS (Noida)'!F26+'CFS (Pune)'!F26+'CFS Ahamdabad (Zepto)'!F26+'CFS Ahamdabad (Falcon)'!F26+'CFS Bhivandi'!F26</f>
        <v>0</v>
      </c>
      <c r="G26" s="17">
        <f>'CFS (Noida)'!G26+'CFS (Pune)'!G26+'CFS Ahamdabad (Zepto)'!G26+'CFS Ahamdabad (Falcon)'!G26+'CFS Bhivandi'!G26</f>
        <v>0</v>
      </c>
      <c r="H26" s="17">
        <f>'CFS (Noida)'!H26+'CFS (Pune)'!H26+'CFS Ahamdabad (Zepto)'!H26+'CFS Ahamdabad (Falcon)'!H26+'CFS Bhivandi'!H26</f>
        <v>0</v>
      </c>
      <c r="I26" s="17">
        <f>'CFS (Noida)'!I26+'CFS (Pune)'!I26+'CFS Ahamdabad (Zepto)'!I26+'CFS Ahamdabad (Falcon)'!I26+'CFS Bhivandi'!I26</f>
        <v>0</v>
      </c>
      <c r="J26" s="17">
        <f>'CFS (Noida)'!J26+'CFS (Pune)'!J26+'CFS Ahamdabad (Zepto)'!J26+'CFS Ahamdabad (Falcon)'!J26+'CFS Bhivandi'!J26</f>
        <v>0</v>
      </c>
      <c r="K26" s="17">
        <f>'CFS (Noida)'!K26+'CFS (Pune)'!K26+'CFS Ahamdabad (Zepto)'!K26+'CFS Ahamdabad (Falcon)'!K26+'CFS Bhivandi'!K26</f>
        <v>0</v>
      </c>
      <c r="L26" s="17">
        <f>'CFS (Noida)'!L26+'CFS (Pune)'!L26+'CFS Ahamdabad (Zepto)'!L26+'CFS Ahamdabad (Falcon)'!L26+'CFS Bhivandi'!L26</f>
        <v>0</v>
      </c>
      <c r="M26" s="17">
        <f>'CFS (Noida)'!M26+'CFS (Pune)'!M26+'CFS Ahamdabad (Zepto)'!M26+'CFS Ahamdabad (Falcon)'!M26+'CFS Bhivandi'!M26</f>
        <v>0</v>
      </c>
      <c r="N26" s="17">
        <f>'CFS (Noida)'!N26+'CFS (Pune)'!N26+'CFS Ahamdabad (Zepto)'!N26+'CFS Ahamdabad (Falcon)'!N26+'CFS Bhivandi'!N26</f>
        <v>0</v>
      </c>
      <c r="O26" s="17">
        <f>'CFS (Noida)'!O26+'CFS (Pune)'!O26+'CFS Ahamdabad (Zepto)'!O26+'CFS Ahamdabad (Falcon)'!O26+'CFS Bhivandi'!O26</f>
        <v>0</v>
      </c>
    </row>
    <row r="27" spans="2:15" ht="18" customHeight="1" x14ac:dyDescent="0.25">
      <c r="B27" s="38" t="s">
        <v>82</v>
      </c>
      <c r="C27" s="38"/>
      <c r="D27" s="39">
        <f>SUM(D25:D26)</f>
        <v>-31.660335440648357</v>
      </c>
      <c r="E27" s="39">
        <f t="shared" ref="E27" si="5">SUM(E25:E26)</f>
        <v>-36.554525570105561</v>
      </c>
      <c r="F27" s="39">
        <f>SUM(F25:F26)+'CFS existing'!C30</f>
        <v>1</v>
      </c>
      <c r="G27" s="39">
        <f>SUM(G25:G26)+'CFS existing'!D30</f>
        <v>-2.5791000000000044</v>
      </c>
      <c r="H27" s="39">
        <f>SUM(H25:H26)+'CFS existing'!E30</f>
        <v>1.0000000000000018</v>
      </c>
      <c r="I27" s="39">
        <f>SUM(I25:I26)+'CFS existing'!F30</f>
        <v>1.0000000000000053</v>
      </c>
      <c r="J27" s="39">
        <f>SUM(J25:J26)+'CFS existing'!G30</f>
        <v>0.99999999999998934</v>
      </c>
      <c r="K27" s="39">
        <f>SUM(K25:K26)+'CFS existing'!H30</f>
        <v>1.0000000000000284</v>
      </c>
      <c r="L27" s="39">
        <f>SUM(L25:L26)+'CFS existing'!I30</f>
        <v>0.99999999999999112</v>
      </c>
      <c r="M27" s="39">
        <f>SUM(M25:M26)+'CFS existing'!J30</f>
        <v>1.0000000000000071</v>
      </c>
      <c r="N27" s="39">
        <f>SUM(N25:N26)+'CFS existing'!K30</f>
        <v>0.99999999999996803</v>
      </c>
      <c r="O27" s="39">
        <f>SUM(O25:O26)+'CFS existing'!L30</f>
        <v>1.0000000000000284</v>
      </c>
    </row>
    <row r="28" spans="2:15" ht="18" customHeight="1" x14ac:dyDescent="0.25"/>
    <row r="29" spans="2:15" ht="18" customHeight="1" x14ac:dyDescent="0.25">
      <c r="B29" s="14" t="s">
        <v>83</v>
      </c>
      <c r="C29" s="14"/>
    </row>
    <row r="30" spans="2:15" ht="18" customHeight="1" x14ac:dyDescent="0.25">
      <c r="B30" s="1" t="str">
        <f>+'[35]Fund Flow Statement'!B12</f>
        <v>Increase in Equity / Share Capital/USL</v>
      </c>
      <c r="D30" s="17">
        <f>'CFS (Noida)'!D30+'CFS (Pune)'!D30+'CFS Ahamdabad (Zepto)'!D30+'CFS Ahamdabad (Falcon)'!D30+'CFS Bhivandi'!D30</f>
        <v>14.230922851886877</v>
      </c>
      <c r="E30" s="17">
        <f>'CFS (Noida)'!E30+'CFS (Pune)'!E30+'CFS Ahamdabad (Zepto)'!E30+'CFS Ahamdabad (Falcon)'!E30+'CFS Bhivandi'!E30</f>
        <v>4.5672369251167684</v>
      </c>
      <c r="F30" s="17">
        <f>'CFS (Noida)'!F30+'CFS (Pune)'!F30+'CFS Ahamdabad (Zepto)'!F30+'CFS Ahamdabad (Falcon)'!F30+'CFS Bhivandi'!F30</f>
        <v>0.79707396757978488</v>
      </c>
      <c r="G30" s="17">
        <f>'CFS (Noida)'!G30+'CFS (Pune)'!G30+'CFS Ahamdabad (Zepto)'!G30+'CFS Ahamdabad (Falcon)'!G30+'CFS Bhivandi'!G30</f>
        <v>0</v>
      </c>
      <c r="H30" s="17">
        <f>'CFS (Noida)'!H30+'CFS (Pune)'!H30+'CFS Ahamdabad (Zepto)'!H30+'CFS Ahamdabad (Falcon)'!H30+'CFS Bhivandi'!H30</f>
        <v>0</v>
      </c>
      <c r="I30" s="17">
        <f>'CFS (Noida)'!I30+'CFS (Pune)'!I30+'CFS Ahamdabad (Zepto)'!I30+'CFS Ahamdabad (Falcon)'!I30+'CFS Bhivandi'!I30</f>
        <v>0</v>
      </c>
      <c r="J30" s="17">
        <f>'CFS (Noida)'!J30+'CFS (Pune)'!J30+'CFS Ahamdabad (Zepto)'!J30+'CFS Ahamdabad (Falcon)'!J30+'CFS Bhivandi'!J30</f>
        <v>0</v>
      </c>
      <c r="K30" s="17">
        <f>'CFS (Noida)'!K30+'CFS (Pune)'!K30+'CFS Ahamdabad (Zepto)'!K30+'CFS Ahamdabad (Falcon)'!K30+'CFS Bhivandi'!K30</f>
        <v>0</v>
      </c>
      <c r="L30" s="17">
        <f>'CFS (Noida)'!L30+'CFS (Pune)'!L30+'CFS Ahamdabad (Zepto)'!L30+'CFS Ahamdabad (Falcon)'!L30+'CFS Bhivandi'!L30</f>
        <v>0</v>
      </c>
      <c r="M30" s="17">
        <f>'CFS (Noida)'!M30+'CFS (Pune)'!M30+'CFS Ahamdabad (Zepto)'!M30+'CFS Ahamdabad (Falcon)'!M30+'CFS Bhivandi'!M30</f>
        <v>0</v>
      </c>
      <c r="N30" s="17">
        <f>'CFS (Noida)'!N30+'CFS (Pune)'!N30+'CFS Ahamdabad (Zepto)'!N30+'CFS Ahamdabad (Falcon)'!N30+'CFS Bhivandi'!N30</f>
        <v>0</v>
      </c>
      <c r="O30" s="17">
        <f>'CFS (Noida)'!O30+'CFS (Pune)'!O30+'CFS Ahamdabad (Zepto)'!O30+'CFS Ahamdabad (Falcon)'!O30+'CFS Bhivandi'!O30</f>
        <v>0</v>
      </c>
    </row>
    <row r="31" spans="2:15" ht="18" customHeight="1" x14ac:dyDescent="0.25">
      <c r="B31" s="1" t="str">
        <f>+'[35]Fund Flow Statement'!B13</f>
        <v>Increase in TL</v>
      </c>
      <c r="D31" s="17">
        <f>'CFS (Noida)'!D31+'CFS (Pune)'!D31+'CFS Ahamdabad (Zepto)'!D31+'CFS Ahamdabad (Falcon)'!D31+'CFS Bhivandi'!D31</f>
        <v>17.429412588761483</v>
      </c>
      <c r="E31" s="17">
        <f>'CFS (Noida)'!E31+'CFS (Pune)'!E31+'CFS Ahamdabad (Zepto)'!E31+'CFS Ahamdabad (Falcon)'!E31+'CFS Bhivandi'!E31</f>
        <v>41.356288644988808</v>
      </c>
      <c r="F31" s="17">
        <f>'CFS (Noida)'!F31+'CFS (Pune)'!F31+'CFS Ahamdabad (Zepto)'!F31+'CFS Ahamdabad (Falcon)'!F31+'CFS Bhivandi'!F31</f>
        <v>-0.72622552453172839</v>
      </c>
      <c r="G31" s="17">
        <f>'CFS (Noida)'!G31+'CFS (Pune)'!G31+'CFS Ahamdabad (Zepto)'!G31+'CFS Ahamdabad (Falcon)'!G31+'CFS Bhivandi'!G31</f>
        <v>-7.3482126542187851</v>
      </c>
      <c r="H31" s="17">
        <f>'CFS (Noida)'!H31+'CFS (Pune)'!H31+'CFS Ahamdabad (Zepto)'!H31+'CFS Ahamdabad (Falcon)'!H31+'CFS Bhivandi'!H31</f>
        <v>-7.3482126542187851</v>
      </c>
      <c r="I31" s="17">
        <f>'CFS (Noida)'!I31+'CFS (Pune)'!I31+'CFS Ahamdabad (Zepto)'!I31+'CFS Ahamdabad (Falcon)'!I31+'CFS Bhivandi'!I31</f>
        <v>-7.9360696665562891</v>
      </c>
      <c r="J31" s="17">
        <f>'CFS (Noida)'!J31+'CFS (Pune)'!J31+'CFS Ahamdabad (Zepto)'!J31+'CFS Ahamdabad (Falcon)'!J31+'CFS Bhivandi'!J31</f>
        <v>-8.5239266788937904</v>
      </c>
      <c r="K31" s="17">
        <f>'CFS (Noida)'!K31+'CFS (Pune)'!K31+'CFS Ahamdabad (Zepto)'!K31+'CFS Ahamdabad (Falcon)'!K31+'CFS Bhivandi'!K31</f>
        <v>-8.5239266788937904</v>
      </c>
      <c r="L31" s="17">
        <f>'CFS (Noida)'!L31+'CFS (Pune)'!L31+'CFS Ahamdabad (Zepto)'!L31+'CFS Ahamdabad (Falcon)'!L31+'CFS Bhivandi'!L31</f>
        <v>-8.9593011712407016</v>
      </c>
      <c r="M31" s="17">
        <f>'CFS (Noida)'!M31+'CFS (Pune)'!M31+'CFS Ahamdabad (Zepto)'!M31+'CFS Ahamdabad (Falcon)'!M31+'CFS Bhivandi'!M31</f>
        <v>-9.4198262051963919</v>
      </c>
      <c r="N31" s="17">
        <f>'CFS (Noida)'!N31+'CFS (Pune)'!N31+'CFS Ahamdabad (Zepto)'!N31+'CFS Ahamdabad (Falcon)'!N31+'CFS Bhivandi'!N31</f>
        <v>0</v>
      </c>
      <c r="O31" s="17">
        <f>'CFS (Noida)'!O31+'CFS (Pune)'!O31+'CFS Ahamdabad (Zepto)'!O31+'CFS Ahamdabad (Falcon)'!O31+'CFS Bhivandi'!O31</f>
        <v>0</v>
      </c>
    </row>
    <row r="32" spans="2:15" ht="18" customHeight="1" x14ac:dyDescent="0.25">
      <c r="B32" s="1" t="str">
        <f>+'[35]Fund Flow Statement'!B14</f>
        <v>Increase in CC Limit</v>
      </c>
      <c r="D32" s="17">
        <f>'CFS (Noida)'!D32+'CFS (Pune)'!D32+'CFS Ahamdabad (Zepto)'!D32+'CFS Ahamdabad (Falcon)'!D32+'CFS Bhivandi'!D32</f>
        <v>0</v>
      </c>
      <c r="E32" s="17">
        <f>'CFS (Noida)'!E32+'CFS (Pune)'!E32+'CFS Ahamdabad (Zepto)'!E32+'CFS Ahamdabad (Falcon)'!E32+'CFS Bhivandi'!E32</f>
        <v>0</v>
      </c>
      <c r="F32" s="17">
        <f>'CFS (Noida)'!F32+'CFS (Pune)'!F32+'CFS Ahamdabad (Zepto)'!F32+'CFS Ahamdabad (Falcon)'!F32+'CFS Bhivandi'!F32</f>
        <v>1.9</v>
      </c>
      <c r="G32" s="17">
        <f>'CFS (Noida)'!G32+'CFS (Pune)'!G32+'CFS Ahamdabad (Zepto)'!G32+'CFS Ahamdabad (Falcon)'!G32+'CFS Bhivandi'!G32</f>
        <v>0</v>
      </c>
      <c r="H32" s="17">
        <f>'CFS (Noida)'!H32+'CFS (Pune)'!H32+'CFS Ahamdabad (Zepto)'!H32+'CFS Ahamdabad (Falcon)'!H32+'CFS Bhivandi'!H32</f>
        <v>0</v>
      </c>
      <c r="I32" s="17">
        <f>'CFS (Noida)'!I32+'CFS (Pune)'!I32+'CFS Ahamdabad (Zepto)'!I32+'CFS Ahamdabad (Falcon)'!I32+'CFS Bhivandi'!I32</f>
        <v>0</v>
      </c>
      <c r="J32" s="17">
        <f>'CFS (Noida)'!J32+'CFS (Pune)'!J32+'CFS Ahamdabad (Zepto)'!J32+'CFS Ahamdabad (Falcon)'!J32+'CFS Bhivandi'!J32</f>
        <v>0</v>
      </c>
      <c r="K32" s="17">
        <f>'CFS (Noida)'!K32+'CFS (Pune)'!K32+'CFS Ahamdabad (Zepto)'!K32+'CFS Ahamdabad (Falcon)'!K32+'CFS Bhivandi'!K32</f>
        <v>0</v>
      </c>
      <c r="L32" s="17">
        <f>'CFS (Noida)'!L32+'CFS (Pune)'!L32+'CFS Ahamdabad (Zepto)'!L32+'CFS Ahamdabad (Falcon)'!L32+'CFS Bhivandi'!L32</f>
        <v>0</v>
      </c>
      <c r="M32" s="17">
        <f>'CFS (Noida)'!M32+'CFS (Pune)'!M32+'CFS Ahamdabad (Zepto)'!M32+'CFS Ahamdabad (Falcon)'!M32+'CFS Bhivandi'!M32</f>
        <v>0</v>
      </c>
      <c r="N32" s="17">
        <f>'CFS (Noida)'!N32+'CFS (Pune)'!N32+'CFS Ahamdabad (Zepto)'!N32+'CFS Ahamdabad (Falcon)'!N32+'CFS Bhivandi'!N32</f>
        <v>0</v>
      </c>
      <c r="O32" s="17">
        <f>'CFS (Noida)'!O32+'CFS (Pune)'!O32+'CFS Ahamdabad (Zepto)'!O32+'CFS Ahamdabad (Falcon)'!O32+'CFS Bhivandi'!O32</f>
        <v>0</v>
      </c>
    </row>
    <row r="33" spans="2:15" ht="18" customHeight="1" x14ac:dyDescent="0.25">
      <c r="B33" s="1" t="s">
        <v>84</v>
      </c>
      <c r="D33" s="17">
        <f>'CFS (Noida)'!D33+'CFS (Pune)'!D33+'CFS Ahamdabad (Zepto)'!D33+'CFS Ahamdabad (Falcon)'!D33+'CFS Bhivandi'!D33</f>
        <v>0</v>
      </c>
      <c r="E33" s="17">
        <f>'CFS (Noida)'!E33+'CFS (Pune)'!E33+'CFS Ahamdabad (Zepto)'!E33+'CFS Ahamdabad (Falcon)'!E33+'CFS Bhivandi'!E33</f>
        <v>0</v>
      </c>
      <c r="F33" s="17">
        <f>'CFS (Noida)'!F33+'CFS (Pune)'!F33+'CFS Ahamdabad (Zepto)'!F33+'CFS Ahamdabad (Falcon)'!F33+'CFS Bhivandi'!F33</f>
        <v>-2.1229595051119174</v>
      </c>
      <c r="G33" s="17">
        <f>'CFS (Noida)'!G33+'CFS (Pune)'!G33+'CFS Ahamdabad (Zepto)'!G33+'CFS Ahamdabad (Falcon)'!G33+'CFS Bhivandi'!G33</f>
        <v>-5.3471100913003697</v>
      </c>
      <c r="H33" s="17">
        <f>'CFS (Noida)'!H33+'CFS (Pune)'!H33+'CFS Ahamdabad (Zepto)'!H33+'CFS Ahamdabad (Falcon)'!H33+'CFS Bhivandi'!H33</f>
        <v>-4.6490298891495838</v>
      </c>
      <c r="I33" s="17">
        <f>'CFS (Noida)'!I33+'CFS (Pune)'!I33+'CFS Ahamdabad (Zepto)'!I33+'CFS Ahamdabad (Falcon)'!I33+'CFS Bhivandi'!I33</f>
        <v>-3.9230264789127678</v>
      </c>
      <c r="J33" s="17">
        <f>'CFS (Noida)'!J33+'CFS (Pune)'!J33+'CFS Ahamdabad (Zepto)'!J33+'CFS Ahamdabad (Falcon)'!J33+'CFS Bhivandi'!J33</f>
        <v>-3.1411766525038893</v>
      </c>
      <c r="K33" s="17">
        <f>'CFS (Noida)'!K33+'CFS (Pune)'!K33+'CFS Ahamdabad (Zepto)'!K33+'CFS Ahamdabad (Falcon)'!K33+'CFS Bhivandi'!K33</f>
        <v>-2.331403618008979</v>
      </c>
      <c r="L33" s="17">
        <f>'CFS (Noida)'!L33+'CFS (Pune)'!L33+'CFS Ahamdabad (Zepto)'!L33+'CFS Ahamdabad (Falcon)'!L33+'CFS Bhivandi'!L33</f>
        <v>-1.5009502951275908</v>
      </c>
      <c r="M33" s="17">
        <f>'CFS (Noida)'!M33+'CFS (Pune)'!M33+'CFS Ahamdabad (Zepto)'!M33+'CFS Ahamdabad (Falcon)'!M33+'CFS Bhivandi'!M33</f>
        <v>-0.58252549012574961</v>
      </c>
      <c r="N33" s="17">
        <f>'CFS (Noida)'!N33+'CFS (Pune)'!N33+'CFS Ahamdabad (Zepto)'!N33+'CFS Ahamdabad (Falcon)'!N33+'CFS Bhivandi'!N33</f>
        <v>-0.18049999999999999</v>
      </c>
      <c r="O33" s="17">
        <f>'CFS (Noida)'!O33+'CFS (Pune)'!O33+'CFS Ahamdabad (Zepto)'!O33+'CFS Ahamdabad (Falcon)'!O33+'CFS Bhivandi'!O33</f>
        <v>-0.18049999999999999</v>
      </c>
    </row>
    <row r="34" spans="2:15" ht="18" customHeight="1" x14ac:dyDescent="0.25">
      <c r="B34" s="38" t="s">
        <v>85</v>
      </c>
      <c r="C34" s="38"/>
      <c r="D34" s="39">
        <f>SUM(D30:D33)</f>
        <v>31.66033544064836</v>
      </c>
      <c r="E34" s="39">
        <f t="shared" ref="E34" si="6">SUM(E30:E33)</f>
        <v>45.923525570105575</v>
      </c>
      <c r="F34" s="39">
        <f>SUM(F30:F33)+'CFS existing'!C40</f>
        <v>-12.809811062063863</v>
      </c>
      <c r="G34" s="39">
        <f>SUM(G30:G33)+'CFS existing'!D40</f>
        <v>-23.985322745519156</v>
      </c>
      <c r="H34" s="39">
        <f>SUM(H30:H33)+'CFS existing'!E40</f>
        <v>-22.977242543368369</v>
      </c>
      <c r="I34" s="39">
        <f>SUM(I30:I33)+'CFS existing'!F40</f>
        <v>-19.744296145469058</v>
      </c>
      <c r="J34" s="39">
        <f>SUM(J30:J33)+'CFS existing'!G40</f>
        <v>-19.530303331397679</v>
      </c>
      <c r="K34" s="39">
        <f>SUM(K30:K33)+'CFS existing'!H40</f>
        <v>-16.14533029690277</v>
      </c>
      <c r="L34" s="39">
        <f>SUM(L30:L33)+'CFS existing'!I40</f>
        <v>-11.650251466368292</v>
      </c>
      <c r="M34" s="39">
        <f>SUM(M30:M33)+'CFS existing'!J40</f>
        <v>-11.102351695322142</v>
      </c>
      <c r="N34" s="39">
        <f>SUM(N30:N33)+'CFS existing'!K40</f>
        <v>-1.4300999999999919</v>
      </c>
      <c r="O34" s="39">
        <f>SUM(O30:O33)+'CFS existing'!L40</f>
        <v>-0.18049999999999999</v>
      </c>
    </row>
    <row r="35" spans="2:15" ht="18" customHeight="1" x14ac:dyDescent="0.25"/>
    <row r="36" spans="2:15" ht="18" customHeight="1" x14ac:dyDescent="0.25">
      <c r="B36" s="1" t="s">
        <v>86</v>
      </c>
      <c r="D36" s="17">
        <f>+D22+D27+D34</f>
        <v>0</v>
      </c>
      <c r="E36" s="17">
        <f t="shared" ref="E36:O36" si="7">+E22+E27+E34</f>
        <v>0</v>
      </c>
      <c r="F36" s="17">
        <f t="shared" si="7"/>
        <v>15.723967523202896</v>
      </c>
      <c r="G36" s="17">
        <f t="shared" si="7"/>
        <v>4.973087578233006</v>
      </c>
      <c r="H36" s="17">
        <f t="shared" si="7"/>
        <v>11.969388127139759</v>
      </c>
      <c r="I36" s="17">
        <f t="shared" si="7"/>
        <v>13.652664026119794</v>
      </c>
      <c r="J36" s="17">
        <f t="shared" si="7"/>
        <v>13.956184658325736</v>
      </c>
      <c r="K36" s="17">
        <f t="shared" si="7"/>
        <v>17.089133668903145</v>
      </c>
      <c r="L36" s="17">
        <f t="shared" si="7"/>
        <v>21.125101452004127</v>
      </c>
      <c r="M36" s="17">
        <f t="shared" si="7"/>
        <v>21.668635131991472</v>
      </c>
      <c r="N36" s="17">
        <f t="shared" si="7"/>
        <v>31.657510058173902</v>
      </c>
      <c r="O36" s="17">
        <f t="shared" si="7"/>
        <v>33.582462297553334</v>
      </c>
    </row>
    <row r="37" spans="2:15" ht="18" customHeight="1" x14ac:dyDescent="0.25">
      <c r="B37" s="1" t="s">
        <v>87</v>
      </c>
      <c r="D37" s="17">
        <v>0</v>
      </c>
      <c r="E37" s="17">
        <f>+D38</f>
        <v>0</v>
      </c>
      <c r="F37" s="17">
        <f>'CFS existing'!C45</f>
        <v>1.46</v>
      </c>
      <c r="G37" s="17">
        <f t="shared" ref="G37:O37" si="8">+F38</f>
        <v>17.183967523202895</v>
      </c>
      <c r="H37" s="17">
        <f t="shared" si="8"/>
        <v>22.157055101435901</v>
      </c>
      <c r="I37" s="17">
        <f t="shared" si="8"/>
        <v>34.12644322857566</v>
      </c>
      <c r="J37" s="17">
        <f t="shared" si="8"/>
        <v>47.779107254695454</v>
      </c>
      <c r="K37" s="17">
        <f t="shared" si="8"/>
        <v>61.735291913021186</v>
      </c>
      <c r="L37" s="17">
        <f t="shared" si="8"/>
        <v>78.824425581924331</v>
      </c>
      <c r="M37" s="17">
        <f t="shared" si="8"/>
        <v>99.949527033928462</v>
      </c>
      <c r="N37" s="17">
        <f t="shared" si="8"/>
        <v>121.61816216591993</v>
      </c>
      <c r="O37" s="17">
        <f t="shared" si="8"/>
        <v>153.27567222409382</v>
      </c>
    </row>
    <row r="38" spans="2:15" ht="18" customHeight="1" x14ac:dyDescent="0.25">
      <c r="B38" s="38" t="s">
        <v>88</v>
      </c>
      <c r="C38" s="38"/>
      <c r="D38" s="39">
        <f>SUM(D36:D37)</f>
        <v>0</v>
      </c>
      <c r="E38" s="39">
        <f t="shared" ref="E38:O38" si="9">SUM(E36:E37)</f>
        <v>0</v>
      </c>
      <c r="F38" s="39">
        <f t="shared" si="9"/>
        <v>17.183967523202895</v>
      </c>
      <c r="G38" s="39">
        <f t="shared" si="9"/>
        <v>22.157055101435901</v>
      </c>
      <c r="H38" s="39">
        <f t="shared" si="9"/>
        <v>34.12644322857566</v>
      </c>
      <c r="I38" s="39">
        <f t="shared" si="9"/>
        <v>47.779107254695454</v>
      </c>
      <c r="J38" s="39">
        <f t="shared" si="9"/>
        <v>61.735291913021186</v>
      </c>
      <c r="K38" s="39">
        <f t="shared" si="9"/>
        <v>78.824425581924331</v>
      </c>
      <c r="L38" s="39">
        <f t="shared" si="9"/>
        <v>99.949527033928462</v>
      </c>
      <c r="M38" s="39">
        <f t="shared" si="9"/>
        <v>121.61816216591993</v>
      </c>
      <c r="N38" s="39">
        <f t="shared" si="9"/>
        <v>153.27567222409382</v>
      </c>
      <c r="O38" s="39">
        <f t="shared" si="9"/>
        <v>186.85813452164717</v>
      </c>
    </row>
    <row r="39" spans="2:15" ht="18" customHeight="1" x14ac:dyDescent="0.25"/>
    <row r="40" spans="2:15" ht="18" customHeight="1" x14ac:dyDescent="0.25">
      <c r="F40" s="17"/>
    </row>
    <row r="41" spans="2:15" ht="18" customHeight="1" x14ac:dyDescent="0.25">
      <c r="F41" s="17"/>
    </row>
    <row r="42" spans="2:15" ht="18" customHeight="1" x14ac:dyDescent="0.25">
      <c r="F42" s="17"/>
    </row>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0"/>
  <sheetViews>
    <sheetView showGridLines="0" view="pageBreakPreview" zoomScaleNormal="100" zoomScaleSheetLayoutView="100" workbookViewId="0">
      <selection activeCell="I16" sqref="I16"/>
    </sheetView>
  </sheetViews>
  <sheetFormatPr defaultColWidth="9.140625" defaultRowHeight="15" customHeight="1" x14ac:dyDescent="0.25"/>
  <cols>
    <col min="1" max="1" width="4.28515625" style="1" customWidth="1"/>
    <col min="2" max="2" width="24.140625" style="1" customWidth="1"/>
    <col min="3" max="3" width="5.85546875" style="2" hidden="1" customWidth="1"/>
    <col min="4" max="5" width="11.85546875" style="2" hidden="1" customWidth="1"/>
    <col min="6" max="13" width="11.85546875" style="2" customWidth="1"/>
    <col min="14" max="14" width="11.85546875" style="2" hidden="1" customWidth="1"/>
    <col min="15" max="15" width="11" style="2" hidden="1"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Combined CRPL</v>
      </c>
      <c r="C2" s="44"/>
      <c r="D2" s="44"/>
      <c r="E2" s="44"/>
      <c r="F2" s="44"/>
      <c r="G2" s="44"/>
      <c r="H2" s="44"/>
      <c r="I2" s="44"/>
      <c r="J2" s="44"/>
      <c r="K2" s="44"/>
      <c r="L2" s="44"/>
      <c r="M2" s="44"/>
      <c r="N2" s="44"/>
      <c r="O2" s="44"/>
    </row>
    <row r="3" spans="2:16" ht="9.75" customHeight="1" x14ac:dyDescent="0.25"/>
    <row r="4" spans="2:16" ht="18" customHeight="1" x14ac:dyDescent="0.25">
      <c r="B4" s="3" t="s">
        <v>89</v>
      </c>
      <c r="C4" s="3" t="s">
        <v>90</v>
      </c>
      <c r="D4" s="4"/>
      <c r="E4" s="4"/>
      <c r="F4" s="4"/>
      <c r="G4" s="4"/>
      <c r="H4" s="4"/>
      <c r="I4" s="4"/>
      <c r="J4" s="4"/>
      <c r="K4" s="4"/>
      <c r="L4" s="4"/>
      <c r="M4" s="4"/>
      <c r="N4" s="4"/>
      <c r="O4" s="4"/>
    </row>
    <row r="5" spans="2:16" x14ac:dyDescent="0.25">
      <c r="E5" s="1"/>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91</v>
      </c>
      <c r="C10" s="1"/>
      <c r="D10" s="1"/>
      <c r="E10" s="1"/>
      <c r="F10" s="17">
        <f>'P &amp; L Combined'!F39</f>
        <v>16.782078323916782</v>
      </c>
      <c r="G10" s="17">
        <f>'P &amp; L Combined'!G39</f>
        <v>24.941994951954932</v>
      </c>
      <c r="H10" s="17">
        <f>'P &amp; L Combined'!H39</f>
        <v>25.560856926104282</v>
      </c>
      <c r="I10" s="17">
        <f>'P &amp; L Combined'!I39</f>
        <v>27.020643964506633</v>
      </c>
      <c r="J10" s="17">
        <f>'P &amp; L Combined'!J39</f>
        <v>28.455491201552444</v>
      </c>
      <c r="K10" s="17">
        <f>'P &amp; L Combined'!K39</f>
        <v>29.776080600500347</v>
      </c>
      <c r="L10" s="17">
        <f>'P &amp; L Combined'!L39</f>
        <v>30.742026294311131</v>
      </c>
      <c r="M10" s="17">
        <f>'P &amp; L Combined'!M39</f>
        <v>31.928593491031336</v>
      </c>
      <c r="N10" s="17">
        <f>'P &amp; L Combined'!N39</f>
        <v>32.880378850744421</v>
      </c>
      <c r="O10" s="17">
        <f>'P &amp; L Combined'!O39</f>
        <v>33.644434351852908</v>
      </c>
      <c r="P10" s="1"/>
    </row>
    <row r="11" spans="2:16" ht="18" customHeight="1" x14ac:dyDescent="0.25">
      <c r="B11" s="1" t="s">
        <v>19</v>
      </c>
      <c r="C11" s="1"/>
      <c r="D11" s="1"/>
      <c r="E11" s="1"/>
      <c r="F11" s="17">
        <f>'P &amp; L Combined'!F25+'P &amp; L Combined'!F27</f>
        <v>5.8624595051119179</v>
      </c>
      <c r="G11" s="17">
        <f>'P &amp; L Combined'!G25+'P &amp; L Combined'!G27</f>
        <v>8.3966100913003707</v>
      </c>
      <c r="H11" s="17">
        <f>'P &amp; L Combined'!H25+'P &amp; L Combined'!H27</f>
        <v>6.8885298891495843</v>
      </c>
      <c r="I11" s="17">
        <f>'P &amp; L Combined'!I25+'P &amp; L Combined'!I27</f>
        <v>5.4425264789127681</v>
      </c>
      <c r="J11" s="17">
        <f>'P &amp; L Combined'!J25+'P &amp; L Combined'!J27</f>
        <v>4.0406766525038895</v>
      </c>
      <c r="K11" s="17">
        <f>'P &amp; L Combined'!K25+'P &amp; L Combined'!K27</f>
        <v>2.6709036180089787</v>
      </c>
      <c r="L11" s="17">
        <f>'P &amp; L Combined'!L25+'P &amp; L Combined'!L27</f>
        <v>1.5604502951275909</v>
      </c>
      <c r="M11" s="17">
        <f>'P &amp; L Combined'!M25+'P &amp; L Combined'!M27</f>
        <v>0.55202549012574964</v>
      </c>
      <c r="N11" s="17">
        <f>'P &amp; L Combined'!N25+'P &amp; L Combined'!N27</f>
        <v>0.06</v>
      </c>
      <c r="O11" s="17">
        <f>'P &amp; L Combined'!O25+'P &amp; L Combined'!O27</f>
        <v>0</v>
      </c>
      <c r="P11" s="1"/>
    </row>
    <row r="12" spans="2:16" ht="18" customHeight="1" x14ac:dyDescent="0.25">
      <c r="B12" s="1" t="s">
        <v>92</v>
      </c>
      <c r="C12" s="1"/>
      <c r="D12" s="1"/>
      <c r="E12" s="1"/>
      <c r="F12" s="17">
        <f>'P &amp; L Combined'!F26</f>
        <v>0.18049999999999999</v>
      </c>
      <c r="G12" s="17">
        <f>'P &amp; L Combined'!G26</f>
        <v>0.18049999999999999</v>
      </c>
      <c r="H12" s="17">
        <f>'P &amp; L Combined'!H26</f>
        <v>0.18049999999999999</v>
      </c>
      <c r="I12" s="17">
        <f>'P &amp; L Combined'!I26</f>
        <v>0.18049999999999999</v>
      </c>
      <c r="J12" s="17">
        <f>'P &amp; L Combined'!J26</f>
        <v>0.18049999999999999</v>
      </c>
      <c r="K12" s="17">
        <f>'P &amp; L Combined'!K26</f>
        <v>0.18049999999999999</v>
      </c>
      <c r="L12" s="17">
        <f>'P &amp; L Combined'!L26</f>
        <v>0.18049999999999999</v>
      </c>
      <c r="M12" s="17">
        <f>'P &amp; L Combined'!M26</f>
        <v>0.18049999999999999</v>
      </c>
      <c r="N12" s="17">
        <f>'P &amp; L Combined'!N26</f>
        <v>0.18049999999999999</v>
      </c>
      <c r="O12" s="17">
        <f>'P &amp; L Combined'!O26</f>
        <v>0.18049999999999999</v>
      </c>
      <c r="P12" s="1"/>
    </row>
    <row r="13" spans="2:16" ht="18" customHeight="1" x14ac:dyDescent="0.25">
      <c r="B13" s="15" t="s">
        <v>93</v>
      </c>
      <c r="C13" s="15"/>
      <c r="D13" s="15"/>
      <c r="E13" s="15"/>
      <c r="F13" s="20">
        <f>SUM(F10:F12)</f>
        <v>22.825037829028698</v>
      </c>
      <c r="G13" s="20">
        <f t="shared" ref="G13:O13" si="3">SUM(G10:G12)</f>
        <v>33.519105043255301</v>
      </c>
      <c r="H13" s="20">
        <f t="shared" si="3"/>
        <v>32.629886815253869</v>
      </c>
      <c r="I13" s="20">
        <f t="shared" si="3"/>
        <v>32.643670443419403</v>
      </c>
      <c r="J13" s="20">
        <f t="shared" si="3"/>
        <v>32.676667854056333</v>
      </c>
      <c r="K13" s="20">
        <f t="shared" si="3"/>
        <v>32.627484218509331</v>
      </c>
      <c r="L13" s="20">
        <f t="shared" si="3"/>
        <v>32.482976589438721</v>
      </c>
      <c r="M13" s="20">
        <f t="shared" si="3"/>
        <v>32.661118981157088</v>
      </c>
      <c r="N13" s="20">
        <f t="shared" si="3"/>
        <v>33.120878850744425</v>
      </c>
      <c r="O13" s="20">
        <f t="shared" si="3"/>
        <v>33.82493435185291</v>
      </c>
      <c r="P13" s="89">
        <f>SUM(F13:M13)</f>
        <v>252.06594777411874</v>
      </c>
    </row>
    <row r="14" spans="2:16" ht="18" customHeight="1" x14ac:dyDescent="0.25">
      <c r="B14" s="1" t="s">
        <v>19</v>
      </c>
      <c r="C14" s="1"/>
      <c r="D14" s="1"/>
      <c r="E14" s="1"/>
      <c r="F14" s="17">
        <f>F11</f>
        <v>5.8624595051119179</v>
      </c>
      <c r="G14" s="17">
        <f t="shared" ref="G14:O14" si="4">G11</f>
        <v>8.3966100913003707</v>
      </c>
      <c r="H14" s="17">
        <f t="shared" si="4"/>
        <v>6.8885298891495843</v>
      </c>
      <c r="I14" s="17">
        <f t="shared" si="4"/>
        <v>5.4425264789127681</v>
      </c>
      <c r="J14" s="17">
        <f t="shared" si="4"/>
        <v>4.0406766525038895</v>
      </c>
      <c r="K14" s="17">
        <f t="shared" si="4"/>
        <v>2.6709036180089787</v>
      </c>
      <c r="L14" s="17">
        <f t="shared" si="4"/>
        <v>1.5604502951275909</v>
      </c>
      <c r="M14" s="17">
        <f t="shared" si="4"/>
        <v>0.55202549012574964</v>
      </c>
      <c r="N14" s="17">
        <f t="shared" si="4"/>
        <v>0.06</v>
      </c>
      <c r="O14" s="17">
        <f t="shared" si="4"/>
        <v>0</v>
      </c>
      <c r="P14" s="1"/>
    </row>
    <row r="15" spans="2:16" ht="18" customHeight="1" x14ac:dyDescent="0.25">
      <c r="B15" s="1" t="s">
        <v>92</v>
      </c>
      <c r="C15" s="1"/>
      <c r="D15" s="1"/>
      <c r="E15" s="1"/>
      <c r="F15" s="17">
        <f>'P &amp; L Combined'!F26</f>
        <v>0.18049999999999999</v>
      </c>
      <c r="G15" s="17">
        <f>'P &amp; L Combined'!G26</f>
        <v>0.18049999999999999</v>
      </c>
      <c r="H15" s="17">
        <f>'P &amp; L Combined'!H26</f>
        <v>0.18049999999999999</v>
      </c>
      <c r="I15" s="17">
        <f>'P &amp; L Combined'!I26</f>
        <v>0.18049999999999999</v>
      </c>
      <c r="J15" s="17">
        <f>'P &amp; L Combined'!J26</f>
        <v>0.18049999999999999</v>
      </c>
      <c r="K15" s="17">
        <f>'P &amp; L Combined'!K26</f>
        <v>0.18049999999999999</v>
      </c>
      <c r="L15" s="17">
        <f>'P &amp; L Combined'!L26</f>
        <v>0.18049999999999999</v>
      </c>
      <c r="M15" s="17">
        <f>'P &amp; L Combined'!M26</f>
        <v>0.18049999999999999</v>
      </c>
      <c r="N15" s="17">
        <f>'P &amp; L Combined'!N26</f>
        <v>0.18049999999999999</v>
      </c>
      <c r="O15" s="17">
        <f>'P &amp; L Combined'!O26</f>
        <v>0.18049999999999999</v>
      </c>
      <c r="P15" s="1"/>
    </row>
    <row r="16" spans="2:16" ht="18" customHeight="1" x14ac:dyDescent="0.25">
      <c r="B16" s="1" t="s">
        <v>94</v>
      </c>
      <c r="C16" s="1"/>
      <c r="D16" s="1"/>
      <c r="E16" s="1"/>
      <c r="F16" s="17">
        <f>'Balance Sheet Combined'!E19+'BS existing'!E10</f>
        <v>6.9662255245317288</v>
      </c>
      <c r="G16" s="17">
        <f>'Balance Sheet Combined'!F19+'BS existing'!F10</f>
        <v>23.468212654218789</v>
      </c>
      <c r="H16" s="17">
        <f>'Balance Sheet Combined'!G19+'BS existing'!G10</f>
        <v>24.468212654218789</v>
      </c>
      <c r="I16" s="17">
        <f>'Balance Sheet Combined'!H19+'BS existing'!H10</f>
        <v>20.306469666556289</v>
      </c>
      <c r="J16" s="17">
        <f>'Balance Sheet Combined'!I19+'BS existing'!I10</f>
        <v>22.09432667889379</v>
      </c>
      <c r="K16" s="17">
        <f>'Balance Sheet Combined'!J19+'BS existing'!J10</f>
        <v>18.06392667889379</v>
      </c>
      <c r="L16" s="17">
        <f>'Balance Sheet Combined'!K19+'BS existing'!K10</f>
        <v>10.8593011712407</v>
      </c>
      <c r="M16" s="17">
        <f>'Balance Sheet Combined'!L19+'BS existing'!L10</f>
        <v>11.31982620519639</v>
      </c>
      <c r="N16" s="17">
        <f>'Balance Sheet Combined'!M19+'BS existing'!M10</f>
        <v>2.36</v>
      </c>
      <c r="O16" s="17">
        <f>'Balance Sheet Combined'!N19+'BS existing'!N10</f>
        <v>0</v>
      </c>
      <c r="P16" s="1"/>
    </row>
    <row r="17" spans="2:16" ht="18" customHeight="1" x14ac:dyDescent="0.25">
      <c r="B17" s="15" t="s">
        <v>93</v>
      </c>
      <c r="C17" s="15"/>
      <c r="D17" s="15"/>
      <c r="E17" s="15"/>
      <c r="F17" s="20">
        <f>SUM(F14:F16)</f>
        <v>13.009185029643646</v>
      </c>
      <c r="G17" s="20">
        <f t="shared" ref="G17:O17" si="5">SUM(G14:G16)</f>
        <v>32.045322745519158</v>
      </c>
      <c r="H17" s="20">
        <f t="shared" si="5"/>
        <v>31.537242543368372</v>
      </c>
      <c r="I17" s="20">
        <f t="shared" si="5"/>
        <v>25.929496145469059</v>
      </c>
      <c r="J17" s="20">
        <f t="shared" si="5"/>
        <v>26.315503331397679</v>
      </c>
      <c r="K17" s="20">
        <f t="shared" si="5"/>
        <v>20.915330296902766</v>
      </c>
      <c r="L17" s="20">
        <f t="shared" si="5"/>
        <v>12.600251466368292</v>
      </c>
      <c r="M17" s="20">
        <f t="shared" si="5"/>
        <v>12.052351695322141</v>
      </c>
      <c r="N17" s="20">
        <f t="shared" si="5"/>
        <v>2.6004999999999998</v>
      </c>
      <c r="O17" s="20">
        <f t="shared" si="5"/>
        <v>0.18049999999999999</v>
      </c>
      <c r="P17" s="89">
        <f>SUM(F17:M17)</f>
        <v>174.4046832539911</v>
      </c>
    </row>
    <row r="18" spans="2:16" ht="18" customHeight="1" x14ac:dyDescent="0.25">
      <c r="B18" s="1" t="s">
        <v>95</v>
      </c>
      <c r="C18" s="1"/>
      <c r="D18" s="1"/>
      <c r="E18" s="1"/>
      <c r="F18" s="17">
        <f t="shared" ref="F18:M18" si="6">F13/F17</f>
        <v>1.7545324920060679</v>
      </c>
      <c r="G18" s="17">
        <f t="shared" si="6"/>
        <v>1.0459905587295799</v>
      </c>
      <c r="H18" s="17">
        <f t="shared" si="6"/>
        <v>1.0346461574877053</v>
      </c>
      <c r="I18" s="17">
        <f t="shared" si="6"/>
        <v>1.258939636168888</v>
      </c>
      <c r="J18" s="17">
        <f t="shared" si="6"/>
        <v>1.2417268802557537</v>
      </c>
      <c r="K18" s="17">
        <f t="shared" si="6"/>
        <v>1.5599793909705051</v>
      </c>
      <c r="L18" s="17">
        <f t="shared" si="6"/>
        <v>2.5779625649646758</v>
      </c>
      <c r="M18" s="17">
        <f t="shared" si="6"/>
        <v>2.7099374302057408</v>
      </c>
      <c r="N18" s="17"/>
      <c r="O18" s="17"/>
      <c r="P18" s="1"/>
    </row>
    <row r="19" spans="2:16" ht="18" customHeight="1" x14ac:dyDescent="0.25">
      <c r="B19" s="6" t="s">
        <v>96</v>
      </c>
      <c r="C19" s="6"/>
      <c r="D19" s="6"/>
      <c r="E19" s="6"/>
      <c r="F19" s="136">
        <f>P13/P17</f>
        <v>1.445293458129373</v>
      </c>
      <c r="G19" s="136"/>
      <c r="H19" s="136"/>
      <c r="I19" s="136"/>
      <c r="J19" s="136"/>
      <c r="K19" s="136"/>
      <c r="L19" s="136"/>
      <c r="M19" s="136"/>
      <c r="N19" s="136"/>
      <c r="O19" s="136"/>
      <c r="P19" s="1"/>
    </row>
    <row r="20" spans="2:16" ht="18" customHeight="1" x14ac:dyDescent="0.25">
      <c r="C20" s="1"/>
      <c r="D20" s="1"/>
      <c r="E20" s="1"/>
      <c r="F20" s="1"/>
      <c r="G20" s="1"/>
      <c r="H20" s="1"/>
      <c r="I20" s="1"/>
      <c r="J20" s="1"/>
      <c r="K20" s="1"/>
      <c r="L20" s="1"/>
      <c r="M20" s="1"/>
      <c r="N20" s="1"/>
      <c r="O20" s="1"/>
      <c r="P20" s="1"/>
    </row>
    <row r="21" spans="2:16" ht="18" customHeight="1" x14ac:dyDescent="0.25">
      <c r="C21" s="1"/>
      <c r="D21" s="1"/>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C23" s="1"/>
      <c r="D23" s="1"/>
      <c r="E23" s="1"/>
      <c r="F23" s="1"/>
      <c r="G23" s="1"/>
      <c r="H23" s="1"/>
      <c r="I23" s="1"/>
      <c r="J23" s="1"/>
      <c r="K23" s="1"/>
      <c r="L23" s="1"/>
      <c r="M23" s="1"/>
      <c r="N23" s="1"/>
      <c r="O23" s="1"/>
      <c r="P23" s="1"/>
    </row>
    <row r="24" spans="2:16" ht="18" customHeight="1" x14ac:dyDescent="0.25">
      <c r="C24" s="1"/>
      <c r="D24" s="1"/>
      <c r="E24" s="1"/>
      <c r="F24" s="1"/>
      <c r="G24" s="1"/>
      <c r="H24" s="1"/>
      <c r="I24" s="1"/>
      <c r="J24" s="1"/>
      <c r="K24" s="1"/>
      <c r="L24" s="1"/>
      <c r="M24" s="1"/>
      <c r="N24" s="1"/>
      <c r="O24" s="1"/>
      <c r="P24" s="1"/>
    </row>
    <row r="25" spans="2:16" ht="18" customHeight="1" x14ac:dyDescent="0.25">
      <c r="C25" s="1"/>
      <c r="D25" s="1"/>
      <c r="E25" s="1"/>
      <c r="F25" s="1"/>
      <c r="G25" s="1"/>
      <c r="H25" s="1"/>
      <c r="I25" s="1"/>
      <c r="J25" s="1"/>
      <c r="K25" s="1"/>
      <c r="L25" s="1"/>
      <c r="M25" s="1"/>
      <c r="N25" s="1"/>
      <c r="O25" s="1"/>
      <c r="P25" s="1"/>
    </row>
    <row r="26" spans="2:16" ht="18" customHeight="1" x14ac:dyDescent="0.25">
      <c r="C26" s="1"/>
      <c r="D26" s="1"/>
      <c r="E26" s="1"/>
      <c r="F26" s="1"/>
      <c r="G26" s="1"/>
      <c r="H26" s="1"/>
      <c r="I26" s="1"/>
      <c r="J26" s="1"/>
      <c r="K26" s="1"/>
      <c r="L26" s="1"/>
      <c r="M26" s="1"/>
      <c r="N26" s="1"/>
      <c r="O26" s="1"/>
      <c r="P26" s="1"/>
    </row>
    <row r="27" spans="2:16" ht="18" customHeight="1" x14ac:dyDescent="0.25">
      <c r="C27" s="1"/>
      <c r="D27" s="1"/>
      <c r="E27" s="1"/>
      <c r="F27" s="1"/>
      <c r="G27" s="1"/>
      <c r="H27" s="1"/>
      <c r="I27" s="1"/>
      <c r="J27" s="1"/>
      <c r="K27" s="1"/>
      <c r="L27" s="1"/>
      <c r="M27" s="1"/>
      <c r="N27" s="1"/>
      <c r="O27" s="1"/>
      <c r="P27" s="1"/>
    </row>
    <row r="28" spans="2:16" ht="18" customHeight="1" x14ac:dyDescent="0.25">
      <c r="C28" s="1"/>
      <c r="D28" s="1"/>
      <c r="E28" s="1"/>
      <c r="F28" s="1"/>
      <c r="G28" s="1"/>
      <c r="H28" s="1"/>
      <c r="I28" s="1"/>
      <c r="J28" s="1"/>
      <c r="K28" s="1"/>
      <c r="L28" s="1"/>
      <c r="M28" s="1"/>
      <c r="N28" s="1"/>
      <c r="O28" s="1"/>
      <c r="P28" s="1"/>
    </row>
    <row r="29" spans="2:16" ht="18" customHeight="1" x14ac:dyDescent="0.25">
      <c r="C29" s="1"/>
      <c r="D29" s="1"/>
      <c r="E29" s="1"/>
      <c r="F29" s="1"/>
      <c r="G29" s="1"/>
      <c r="H29" s="1"/>
      <c r="I29" s="1"/>
      <c r="J29" s="1"/>
      <c r="K29" s="1"/>
      <c r="L29" s="1"/>
      <c r="M29" s="1"/>
      <c r="N29" s="1"/>
      <c r="O29" s="1"/>
      <c r="P29" s="1"/>
    </row>
    <row r="30" spans="2:16" ht="18" customHeight="1" x14ac:dyDescent="0.25">
      <c r="C30" s="1"/>
      <c r="D30" s="1"/>
      <c r="E30" s="1"/>
      <c r="F30" s="1"/>
      <c r="G30" s="1"/>
      <c r="H30" s="1"/>
      <c r="I30" s="1"/>
      <c r="J30" s="1"/>
      <c r="K30" s="1"/>
      <c r="L30" s="1"/>
      <c r="M30" s="1"/>
      <c r="N30" s="1"/>
      <c r="O30" s="1"/>
      <c r="P30" s="1"/>
    </row>
    <row r="31" spans="2:16" ht="18" customHeight="1" x14ac:dyDescent="0.25">
      <c r="C31" s="1"/>
      <c r="D31" s="1"/>
      <c r="E31" s="1"/>
      <c r="F31" s="1"/>
      <c r="G31" s="1"/>
      <c r="H31" s="1"/>
      <c r="I31" s="1"/>
      <c r="J31" s="1"/>
      <c r="K31" s="1"/>
      <c r="L31" s="1"/>
      <c r="M31" s="1"/>
      <c r="N31" s="1"/>
      <c r="O31" s="1"/>
      <c r="P31" s="1"/>
    </row>
    <row r="32" spans="2:16" ht="18" customHeight="1" x14ac:dyDescent="0.25">
      <c r="C32" s="1"/>
      <c r="D32" s="1"/>
      <c r="E32" s="1"/>
      <c r="F32" s="1"/>
      <c r="G32" s="1"/>
      <c r="H32" s="1"/>
      <c r="I32" s="1"/>
      <c r="J32" s="1"/>
      <c r="K32" s="1"/>
      <c r="L32" s="1"/>
      <c r="M32" s="1"/>
      <c r="N32" s="1"/>
      <c r="O32" s="1"/>
      <c r="P32" s="1"/>
    </row>
    <row r="33" s="1" customFormat="1" ht="18" customHeight="1" x14ac:dyDescent="0.25"/>
    <row r="34" s="1" customFormat="1" ht="18" customHeight="1" x14ac:dyDescent="0.25"/>
    <row r="35" s="1" customFormat="1" ht="18" customHeight="1" x14ac:dyDescent="0.25"/>
    <row r="36" s="1" customFormat="1" ht="18" customHeight="1" x14ac:dyDescent="0.25"/>
    <row r="37" s="1" customFormat="1" ht="18" customHeight="1" x14ac:dyDescent="0.25"/>
    <row r="38" s="1" customFormat="1" ht="18" customHeight="1" x14ac:dyDescent="0.25"/>
    <row r="39" s="1" customFormat="1" ht="18" customHeight="1" x14ac:dyDescent="0.25"/>
    <row r="40" s="1" customFormat="1" ht="18" customHeight="1" x14ac:dyDescent="0.25"/>
    <row r="41" s="1" customFormat="1" ht="18" customHeight="1" x14ac:dyDescent="0.25"/>
    <row r="42" s="1" customFormat="1" ht="18" customHeight="1" x14ac:dyDescent="0.25"/>
    <row r="43" s="1" customFormat="1" ht="18" customHeight="1" x14ac:dyDescent="0.25"/>
    <row r="44" s="1" customFormat="1" ht="18" customHeight="1" x14ac:dyDescent="0.25"/>
    <row r="45" s="1" customFormat="1" ht="18" customHeight="1" x14ac:dyDescent="0.25"/>
    <row r="46" s="1" customFormat="1" ht="18" customHeight="1" x14ac:dyDescent="0.25"/>
    <row r="47" s="1" customFormat="1" ht="18" customHeight="1" x14ac:dyDescent="0.25"/>
    <row r="48" s="1" customFormat="1" ht="18" customHeight="1" x14ac:dyDescent="0.25"/>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row r="76" spans="3:16" ht="18" customHeight="1" x14ac:dyDescent="0.25"/>
    <row r="77" spans="3:16" ht="18" customHeight="1" x14ac:dyDescent="0.25"/>
    <row r="78" spans="3:16" ht="18" customHeight="1" x14ac:dyDescent="0.25"/>
    <row r="79" spans="3:16" ht="18" customHeight="1" x14ac:dyDescent="0.25"/>
    <row r="80" spans="3:16"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sheetData>
  <mergeCells count="3">
    <mergeCell ref="D6:E6"/>
    <mergeCell ref="F6:O6"/>
    <mergeCell ref="F19:O19"/>
  </mergeCells>
  <printOptions gridLines="1"/>
  <pageMargins left="0.70866141732283472" right="0.70866141732283472" top="0.74803149606299213" bottom="0.74803149606299213" header="0.31496062992125984" footer="0.31496062992125984"/>
  <pageSetup paperSize="9" orientation="landscape" blackAndWhite="1"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2:P98"/>
  <sheetViews>
    <sheetView showGridLines="0" view="pageBreakPreview" zoomScaleNormal="100" zoomScaleSheetLayoutView="100" workbookViewId="0"/>
  </sheetViews>
  <sheetFormatPr defaultColWidth="9.140625" defaultRowHeight="18" customHeight="1" x14ac:dyDescent="0.25"/>
  <cols>
    <col min="1" max="1" width="3.7109375" style="1" customWidth="1"/>
    <col min="2" max="2" width="43" style="1" customWidth="1"/>
    <col min="3" max="3" width="5.85546875" style="2" customWidth="1"/>
    <col min="4" max="15" width="11.85546875" style="2" customWidth="1"/>
    <col min="16" max="16" width="11" style="2" customWidth="1"/>
    <col min="17" max="16384" width="9.140625" style="1"/>
  </cols>
  <sheetData>
    <row r="2" spans="2:16" ht="18" customHeight="1" x14ac:dyDescent="0.25">
      <c r="B2" s="43" t="str">
        <f>"Financial Model of " &amp; B4</f>
        <v>Financial Model of Combined CRPL</v>
      </c>
      <c r="C2" s="44"/>
      <c r="D2" s="44"/>
      <c r="E2" s="44"/>
      <c r="F2" s="44"/>
      <c r="G2" s="44"/>
      <c r="H2" s="44"/>
      <c r="I2" s="44"/>
      <c r="J2" s="44"/>
      <c r="K2" s="44"/>
      <c r="L2" s="44"/>
      <c r="M2" s="44"/>
      <c r="N2" s="44"/>
      <c r="O2" s="44"/>
    </row>
    <row r="4" spans="2:16" ht="18" customHeight="1" x14ac:dyDescent="0.25">
      <c r="B4" s="3" t="s">
        <v>89</v>
      </c>
      <c r="C4" s="3" t="s">
        <v>101</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32" t="s">
        <v>1</v>
      </c>
      <c r="E6" s="132"/>
      <c r="F6" s="133" t="s">
        <v>2</v>
      </c>
      <c r="G6" s="133"/>
      <c r="H6" s="133"/>
      <c r="I6" s="133"/>
      <c r="J6" s="133"/>
      <c r="K6" s="133"/>
      <c r="L6" s="133"/>
      <c r="M6" s="133"/>
      <c r="N6" s="133"/>
      <c r="O6" s="133"/>
    </row>
    <row r="7" spans="2:16" ht="18" customHeight="1" x14ac:dyDescent="0.25">
      <c r="B7" s="6" t="s">
        <v>3</v>
      </c>
      <c r="C7" s="49"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C10" s="1"/>
      <c r="D10" s="1"/>
      <c r="E10" s="1"/>
      <c r="F10" s="1"/>
      <c r="G10" s="1"/>
      <c r="H10" s="1"/>
      <c r="I10" s="1"/>
      <c r="J10" s="1"/>
      <c r="K10" s="1"/>
      <c r="L10" s="1"/>
      <c r="M10" s="1"/>
      <c r="N10" s="1"/>
      <c r="O10" s="1"/>
      <c r="P10" s="1"/>
    </row>
    <row r="11" spans="2:16" ht="18" customHeight="1" x14ac:dyDescent="0.25">
      <c r="B11" s="1" t="s">
        <v>102</v>
      </c>
      <c r="C11" s="1"/>
      <c r="D11" s="1"/>
      <c r="E11" s="1"/>
      <c r="F11" s="17">
        <f>'P &amp; L Combined'!F11</f>
        <v>38.264950517199999</v>
      </c>
      <c r="G11" s="17">
        <f>'P &amp; L Combined'!G11</f>
        <v>65.608844016760003</v>
      </c>
      <c r="H11" s="17">
        <f>'P &amp; L Combined'!H11</f>
        <v>68.171637933597992</v>
      </c>
      <c r="I11" s="17">
        <f>'P &amp; L Combined'!I11</f>
        <v>70.969077978277895</v>
      </c>
      <c r="J11" s="17">
        <f>'P &amp; L Combined'!J11</f>
        <v>73.8389665215918</v>
      </c>
      <c r="K11" s="17">
        <f>'P &amp; L Combined'!K11</f>
        <v>76.876499743321389</v>
      </c>
      <c r="L11" s="17">
        <f>'P &amp; L Combined'!L11</f>
        <v>80.190320843031202</v>
      </c>
      <c r="M11" s="17">
        <f>'P &amp; L Combined'!M11</f>
        <v>83.594369450187301</v>
      </c>
      <c r="N11" s="17">
        <f>'P &amp; L Combined'!N11</f>
        <v>87.198622269359547</v>
      </c>
      <c r="O11" s="17">
        <f>'P &amp; L Combined'!O11</f>
        <v>91.128556796093093</v>
      </c>
      <c r="P11" s="1"/>
    </row>
    <row r="12" spans="2:16" ht="18" customHeight="1" x14ac:dyDescent="0.25">
      <c r="B12" s="1" t="s">
        <v>103</v>
      </c>
      <c r="C12" s="1"/>
      <c r="D12" s="1"/>
      <c r="E12" s="1"/>
      <c r="F12" s="17">
        <f>'P &amp; L Combined'!F17+'PL existing'!E11</f>
        <v>2.425761757758</v>
      </c>
      <c r="G12" s="17">
        <f>'P &amp; L Combined'!G17+'PL existing'!F11</f>
        <v>2.9285095352513997</v>
      </c>
      <c r="H12" s="17">
        <f>'P &amp; L Combined'!H17+'PL existing'!G11</f>
        <v>3.0641702877539698</v>
      </c>
      <c r="I12" s="17">
        <f>'P &amp; L Combined'!I17+'PL existing'!H11</f>
        <v>3.2082116743616682</v>
      </c>
      <c r="J12" s="17">
        <f>'P &amp; L Combined'!J17+'PL existing'!I11</f>
        <v>3.3584437777457516</v>
      </c>
      <c r="K12" s="17">
        <f>'P &amp; L Combined'!K17+'PL existing'!J11</f>
        <v>3.5165497400677896</v>
      </c>
      <c r="L12" s="17">
        <f>'P &amp; L Combined'!L17+'PL existing'!K11</f>
        <v>3.6844271687593357</v>
      </c>
      <c r="M12" s="17">
        <f>'P &amp; L Combined'!M17+'PL existing'!L11</f>
        <v>3.8595665156723702</v>
      </c>
      <c r="N12" s="17">
        <f>'P &amp; L Combined'!N17+'PL existing'!M11</f>
        <v>4.0439128566559326</v>
      </c>
      <c r="O12" s="17">
        <f>'P &amp; L Combined'!O17+'PL existing'!N11</f>
        <v>4.2396585506877127</v>
      </c>
      <c r="P12" s="1"/>
    </row>
    <row r="13" spans="2:16" ht="18" customHeight="1" x14ac:dyDescent="0.25">
      <c r="B13" s="26" t="s">
        <v>104</v>
      </c>
      <c r="C13" s="26"/>
      <c r="D13" s="26"/>
      <c r="E13" s="26"/>
      <c r="F13" s="27">
        <f>F11-F12</f>
        <v>35.839188759441996</v>
      </c>
      <c r="G13" s="27">
        <f t="shared" ref="G13:O13" si="3">G11-G12</f>
        <v>62.680334481508602</v>
      </c>
      <c r="H13" s="27">
        <f t="shared" si="3"/>
        <v>65.107467645844025</v>
      </c>
      <c r="I13" s="27">
        <f t="shared" si="3"/>
        <v>67.760866303916231</v>
      </c>
      <c r="J13" s="27">
        <f t="shared" si="3"/>
        <v>70.480522743846052</v>
      </c>
      <c r="K13" s="27">
        <f t="shared" si="3"/>
        <v>73.359950003253601</v>
      </c>
      <c r="L13" s="27">
        <f t="shared" si="3"/>
        <v>76.50589367427186</v>
      </c>
      <c r="M13" s="27">
        <f t="shared" si="3"/>
        <v>79.734802934514931</v>
      </c>
      <c r="N13" s="27">
        <f t="shared" si="3"/>
        <v>83.15470941270361</v>
      </c>
      <c r="O13" s="27">
        <f t="shared" si="3"/>
        <v>86.888898245405386</v>
      </c>
      <c r="P13" s="1"/>
    </row>
    <row r="14" spans="2:16" ht="18" customHeight="1" x14ac:dyDescent="0.25">
      <c r="B14" s="1" t="s">
        <v>105</v>
      </c>
      <c r="C14" s="1"/>
      <c r="D14" s="1"/>
      <c r="E14" s="1"/>
      <c r="F14" s="17">
        <f>'P &amp; L Combined'!F13+'P &amp; L Combined'!F14+'P &amp; L Combined'!F15+'P &amp; L Combined'!F16+'PL existing'!E8+'PL existing'!E9+'PL existing'!E10</f>
        <v>13.138624054999999</v>
      </c>
      <c r="G14" s="17">
        <f>'P &amp; L Combined'!G13+'P &amp; L Combined'!G14+'P &amp; L Combined'!G15+'P &amp; L Combined'!G16+'PL existing'!F8+'PL existing'!F9+'PL existing'!F10</f>
        <v>27.219347131499998</v>
      </c>
      <c r="H14" s="17">
        <f>'P &amp; L Combined'!H13+'P &amp; L Combined'!H14+'P &amp; L Combined'!H15+'P &amp; L Combined'!H16+'PL existing'!G8+'PL existing'!G9+'PL existing'!G10</f>
        <v>29.606758638075004</v>
      </c>
      <c r="I14" s="17">
        <f>'P &amp; L Combined'!I13+'P &amp; L Combined'!I14+'P &amp; L Combined'!I15+'P &amp; L Combined'!I16+'PL existing'!H8+'PL existing'!H9+'PL existing'!H10</f>
        <v>31.398175926228749</v>
      </c>
      <c r="J14" s="17">
        <f>'P &amp; L Combined'!J13+'P &amp; L Combined'!J14+'P &amp; L Combined'!J15+'P &amp; L Combined'!J16+'PL existing'!I8+'PL existing'!I9+'PL existing'!I10</f>
        <v>33.131852600508935</v>
      </c>
      <c r="K14" s="17">
        <f>'P &amp; L Combined'!K13+'P &amp; L Combined'!K14+'P &amp; L Combined'!K15+'P &amp; L Combined'!K16+'PL existing'!J8+'PL existing'!J9+'PL existing'!J10</f>
        <v>34.972100728600793</v>
      </c>
      <c r="L14" s="17">
        <f>'P &amp; L Combined'!L13+'P &amp; L Combined'!L14+'P &amp; L Combined'!L15+'P &amp; L Combined'!L16+'PL existing'!K8+'PL existing'!K9+'PL existing'!K10</f>
        <v>37.107343624702217</v>
      </c>
      <c r="M14" s="17">
        <f>'P &amp; L Combined'!M13+'P &amp; L Combined'!M14+'P &amp; L Combined'!M15+'P &amp; L Combined'!M16+'PL existing'!L8+'PL existing'!L9+'PL existing'!L10</f>
        <v>39.181647968084079</v>
      </c>
      <c r="N14" s="17">
        <f>'P &amp; L Combined'!N13+'P &amp; L Combined'!N14+'P &amp; L Combined'!N15+'P &amp; L Combined'!N16+'PL existing'!M8+'PL existing'!M9+'PL existing'!M10</f>
        <v>41.384373856933529</v>
      </c>
      <c r="O14" s="17">
        <f>'P &amp; L Combined'!O13+'P &amp; L Combined'!O14+'P &amp; L Combined'!O15+'P &amp; L Combined'!O16</f>
        <v>34.356871659491951</v>
      </c>
      <c r="P14" s="1"/>
    </row>
    <row r="15" spans="2:16" ht="18" customHeight="1" x14ac:dyDescent="0.25">
      <c r="B15" s="1" t="s">
        <v>106</v>
      </c>
      <c r="C15" s="1"/>
      <c r="D15" s="1"/>
      <c r="E15" s="1"/>
      <c r="F15" s="17">
        <f>F13-F14</f>
        <v>22.700564704441994</v>
      </c>
      <c r="G15" s="17">
        <f t="shared" ref="G15:O15" si="4">G13-G14</f>
        <v>35.460987350008608</v>
      </c>
      <c r="H15" s="17">
        <f t="shared" si="4"/>
        <v>35.500709007769018</v>
      </c>
      <c r="I15" s="17">
        <f t="shared" si="4"/>
        <v>36.362690377687485</v>
      </c>
      <c r="J15" s="17">
        <f t="shared" si="4"/>
        <v>37.348670143337117</v>
      </c>
      <c r="K15" s="17">
        <f t="shared" si="4"/>
        <v>38.387849274652808</v>
      </c>
      <c r="L15" s="17">
        <f t="shared" si="4"/>
        <v>39.398550049569643</v>
      </c>
      <c r="M15" s="17">
        <f t="shared" si="4"/>
        <v>40.553154966430853</v>
      </c>
      <c r="N15" s="17">
        <f t="shared" si="4"/>
        <v>41.770335555770082</v>
      </c>
      <c r="O15" s="17">
        <f t="shared" si="4"/>
        <v>52.532026585913435</v>
      </c>
      <c r="P15" s="1"/>
    </row>
    <row r="16" spans="2:16" ht="18" customHeight="1" x14ac:dyDescent="0.25">
      <c r="B16" s="26" t="s">
        <v>107</v>
      </c>
      <c r="C16" s="26"/>
      <c r="D16" s="26"/>
      <c r="E16" s="26"/>
      <c r="F16" s="50">
        <f>F13/F11</f>
        <v>0.93660617026885662</v>
      </c>
      <c r="G16" s="50">
        <f t="shared" ref="G16:O16" si="5">G13/G11</f>
        <v>0.95536410404512995</v>
      </c>
      <c r="H16" s="50">
        <f t="shared" si="5"/>
        <v>0.95505212459852296</v>
      </c>
      <c r="I16" s="50">
        <f t="shared" si="5"/>
        <v>0.95479423199856661</v>
      </c>
      <c r="J16" s="50">
        <f t="shared" si="5"/>
        <v>0.95451664702317196</v>
      </c>
      <c r="K16" s="50">
        <f t="shared" si="5"/>
        <v>0.9542571559344013</v>
      </c>
      <c r="L16" s="50">
        <f t="shared" si="5"/>
        <v>0.95405396648840657</v>
      </c>
      <c r="M16" s="50">
        <f t="shared" si="5"/>
        <v>0.95382982680463624</v>
      </c>
      <c r="N16" s="50">
        <f t="shared" si="5"/>
        <v>0.953624119837993</v>
      </c>
      <c r="O16" s="50">
        <f t="shared" si="5"/>
        <v>0.95347607051240524</v>
      </c>
      <c r="P16" s="1"/>
    </row>
    <row r="17" spans="2:16" ht="18" customHeight="1" x14ac:dyDescent="0.25">
      <c r="B17" s="51" t="s">
        <v>108</v>
      </c>
      <c r="C17" s="26"/>
      <c r="D17" s="26"/>
      <c r="E17" s="26"/>
      <c r="F17" s="27">
        <f>(F14/F13)*F11</f>
        <v>14.027906789497772</v>
      </c>
      <c r="G17" s="27">
        <f t="shared" ref="G17:O17" si="6">(G14/G13)*G11</f>
        <v>28.491071640906238</v>
      </c>
      <c r="H17" s="27">
        <f t="shared" si="6"/>
        <v>31.000149495003587</v>
      </c>
      <c r="I17" s="27">
        <f t="shared" si="6"/>
        <v>32.884756604055276</v>
      </c>
      <c r="J17" s="27">
        <f t="shared" si="6"/>
        <v>34.710607409348434</v>
      </c>
      <c r="K17" s="27">
        <f t="shared" si="6"/>
        <v>36.648507701633505</v>
      </c>
      <c r="L17" s="27">
        <f t="shared" si="6"/>
        <v>38.894386405921551</v>
      </c>
      <c r="M17" s="27">
        <f t="shared" si="6"/>
        <v>41.078237298726535</v>
      </c>
      <c r="N17" s="27">
        <f t="shared" si="6"/>
        <v>43.396945396016349</v>
      </c>
      <c r="O17" s="27">
        <f t="shared" si="6"/>
        <v>36.03328150755614</v>
      </c>
      <c r="P17" s="1"/>
    </row>
    <row r="18" spans="2:16" ht="18" customHeight="1" x14ac:dyDescent="0.25">
      <c r="B18" s="52" t="s">
        <v>109</v>
      </c>
      <c r="C18" s="52"/>
      <c r="D18" s="52"/>
      <c r="E18" s="52"/>
      <c r="F18" s="53">
        <f>F17/F11</f>
        <v>0.36659937096200512</v>
      </c>
      <c r="G18" s="53">
        <f t="shared" ref="G18:O18" si="7">G17/G11</f>
        <v>0.43425657116635213</v>
      </c>
      <c r="H18" s="53">
        <f t="shared" si="7"/>
        <v>0.45473675614482112</v>
      </c>
      <c r="I18" s="53">
        <f t="shared" si="7"/>
        <v>0.46336739240321806</v>
      </c>
      <c r="J18" s="53">
        <f t="shared" si="7"/>
        <v>0.47008522795614222</v>
      </c>
      <c r="K18" s="53">
        <f t="shared" si="7"/>
        <v>0.47671925522099917</v>
      </c>
      <c r="L18" s="53">
        <f t="shared" si="7"/>
        <v>0.48502594823202533</v>
      </c>
      <c r="M18" s="53">
        <f t="shared" si="7"/>
        <v>0.49139957115418492</v>
      </c>
      <c r="N18" s="53">
        <f t="shared" si="7"/>
        <v>0.49767925532082019</v>
      </c>
      <c r="O18" s="53">
        <f t="shared" si="7"/>
        <v>0.39541152383421674</v>
      </c>
      <c r="P18" s="1"/>
    </row>
    <row r="19" spans="2:16" ht="18" customHeight="1" x14ac:dyDescent="0.25">
      <c r="C19" s="1"/>
      <c r="D19" s="1"/>
      <c r="E19" s="1"/>
      <c r="F19" s="1"/>
      <c r="G19" s="1"/>
      <c r="H19" s="1"/>
      <c r="I19" s="1"/>
      <c r="J19" s="1"/>
      <c r="K19" s="1"/>
      <c r="L19" s="1"/>
      <c r="M19" s="1"/>
      <c r="N19" s="1"/>
      <c r="O19" s="1"/>
      <c r="P19" s="1"/>
    </row>
    <row r="20" spans="2:16" ht="18" customHeight="1" x14ac:dyDescent="0.25">
      <c r="B20" s="70" t="s">
        <v>110</v>
      </c>
      <c r="C20" s="70"/>
      <c r="D20" s="70"/>
      <c r="E20" s="70"/>
      <c r="F20" s="70"/>
      <c r="G20" s="70"/>
      <c r="H20" s="70"/>
      <c r="I20" s="70"/>
      <c r="J20" s="70"/>
      <c r="K20" s="70"/>
      <c r="L20" s="70"/>
      <c r="M20" s="70"/>
      <c r="N20" s="70"/>
      <c r="O20" s="70"/>
      <c r="P20" s="1"/>
    </row>
    <row r="21" spans="2:16" ht="18" customHeight="1" x14ac:dyDescent="0.25">
      <c r="C21" s="1"/>
      <c r="D21" s="1"/>
      <c r="E21" s="1"/>
      <c r="F21" s="1"/>
      <c r="G21" s="1"/>
      <c r="H21" s="1"/>
      <c r="I21" s="1"/>
      <c r="J21" s="1"/>
      <c r="K21" s="1"/>
      <c r="L21" s="1"/>
      <c r="M21" s="1"/>
      <c r="N21" s="1"/>
      <c r="O21" s="1"/>
      <c r="P21" s="1"/>
    </row>
    <row r="22" spans="2:16" ht="18" hidden="1" customHeight="1" x14ac:dyDescent="0.25">
      <c r="B22" s="1" t="s">
        <v>35</v>
      </c>
      <c r="C22" s="1"/>
      <c r="D22" s="1"/>
      <c r="E22" s="1"/>
      <c r="F22" s="54" t="e">
        <f>'P &amp; L Combined'!#REF!</f>
        <v>#REF!</v>
      </c>
      <c r="G22" s="54" t="e">
        <f>'P &amp; L Combined'!#REF!</f>
        <v>#REF!</v>
      </c>
      <c r="H22" s="54" t="e">
        <f>'P &amp; L Combined'!#REF!</f>
        <v>#REF!</v>
      </c>
      <c r="I22" s="54" t="e">
        <f>'P &amp; L Combined'!#REF!</f>
        <v>#REF!</v>
      </c>
      <c r="J22" s="54" t="e">
        <f>'P &amp; L Combined'!#REF!</f>
        <v>#REF!</v>
      </c>
      <c r="K22" s="54" t="e">
        <f>'P &amp; L Combined'!#REF!</f>
        <v>#REF!</v>
      </c>
      <c r="L22" s="54" t="e">
        <f>'P &amp; L Combined'!#REF!</f>
        <v>#REF!</v>
      </c>
      <c r="M22" s="54" t="e">
        <f>'P &amp; L Combined'!#REF!</f>
        <v>#REF!</v>
      </c>
      <c r="N22" s="54" t="e">
        <f>'P &amp; L Combined'!#REF!</f>
        <v>#REF!</v>
      </c>
      <c r="O22" s="54" t="e">
        <f>'P &amp; L Combined'!#REF!</f>
        <v>#REF!</v>
      </c>
      <c r="P22" s="1"/>
    </row>
    <row r="23" spans="2:16" ht="18" hidden="1" customHeight="1" x14ac:dyDescent="0.25">
      <c r="B23" s="29" t="s">
        <v>111</v>
      </c>
      <c r="C23" s="29"/>
      <c r="D23" s="29"/>
      <c r="E23" s="29"/>
      <c r="F23" s="137" t="e">
        <f>AVERAGE(F22:O22)</f>
        <v>#REF!</v>
      </c>
      <c r="G23" s="137"/>
      <c r="H23" s="137"/>
      <c r="I23" s="137"/>
      <c r="J23" s="137"/>
      <c r="K23" s="137"/>
      <c r="L23" s="137"/>
      <c r="M23" s="137"/>
      <c r="N23" s="137"/>
      <c r="O23" s="137"/>
      <c r="P23" s="1"/>
    </row>
    <row r="24" spans="2:16" ht="18" hidden="1" customHeight="1" x14ac:dyDescent="0.25">
      <c r="B24" s="1" t="s">
        <v>36</v>
      </c>
      <c r="C24" s="1"/>
      <c r="D24" s="1"/>
      <c r="E24" s="1"/>
      <c r="F24" s="54">
        <f>'P &amp; L Combined'!F49</f>
        <v>0.37929738376533895</v>
      </c>
      <c r="G24" s="54">
        <f>'P &amp; L Combined'!G49</f>
        <v>0.39777900323770088</v>
      </c>
      <c r="H24" s="54">
        <f>'P &amp; L Combined'!H49</f>
        <v>0.4017049163902956</v>
      </c>
      <c r="I24" s="54">
        <f>'P &amp; L Combined'!I49</f>
        <v>0.41218367991972166</v>
      </c>
      <c r="J24" s="54">
        <f>'P &amp; L Combined'!J49</f>
        <v>0.41741063037140058</v>
      </c>
      <c r="K24" s="54">
        <f>'P &amp; L Combined'!K49</f>
        <v>0.42001611766592956</v>
      </c>
      <c r="L24" s="54">
        <f>'P &amp; L Combined'!L49</f>
        <v>0.42194343388896083</v>
      </c>
      <c r="M24" s="54">
        <f>'P &amp; L Combined'!M49</f>
        <v>0.4237972346530306</v>
      </c>
      <c r="N24" s="54">
        <f>'P &amp; L Combined'!N49</f>
        <v>0.42433278476690145</v>
      </c>
      <c r="O24" s="54">
        <f>'P &amp; L Combined'!O49</f>
        <v>0.4222595561664666</v>
      </c>
      <c r="P24" s="1"/>
    </row>
    <row r="25" spans="2:16" ht="18" hidden="1" customHeight="1" x14ac:dyDescent="0.25">
      <c r="B25" s="29" t="s">
        <v>111</v>
      </c>
      <c r="C25" s="29"/>
      <c r="D25" s="29"/>
      <c r="E25" s="29"/>
      <c r="F25" s="137">
        <f>AVERAGE(F24:O24)</f>
        <v>0.41207247408257464</v>
      </c>
      <c r="G25" s="137"/>
      <c r="H25" s="137"/>
      <c r="I25" s="137"/>
      <c r="J25" s="137"/>
      <c r="K25" s="137"/>
      <c r="L25" s="137"/>
      <c r="M25" s="137"/>
      <c r="N25" s="137"/>
      <c r="O25" s="137"/>
      <c r="P25" s="1"/>
    </row>
    <row r="26" spans="2:16" ht="18" hidden="1" customHeight="1" x14ac:dyDescent="0.25">
      <c r="B26" s="1" t="s">
        <v>37</v>
      </c>
      <c r="C26" s="1"/>
      <c r="D26" s="1"/>
      <c r="E26" s="1"/>
      <c r="F26" s="54">
        <f>'P &amp; L Combined'!F50</f>
        <v>0.12950091250653134</v>
      </c>
      <c r="G26" s="54">
        <f>'P &amp; L Combined'!G50</f>
        <v>0.19698502675812365</v>
      </c>
      <c r="H26" s="54">
        <f>'P &amp; L Combined'!H50</f>
        <v>0.22262786960809008</v>
      </c>
      <c r="I26" s="54">
        <f>'P &amp; L Combined'!I50</f>
        <v>0.25301894958543658</v>
      </c>
      <c r="J26" s="54">
        <f>'P &amp; L Combined'!J50</f>
        <v>0.27709496169349068</v>
      </c>
      <c r="K26" s="54">
        <f>'P &amp; L Combined'!K50</f>
        <v>0.29461672246283183</v>
      </c>
      <c r="L26" s="54">
        <f>'P &amp; L Combined'!L50</f>
        <v>0.30330035665003507</v>
      </c>
      <c r="M26" s="54">
        <f>'P &amp; L Combined'!M50</f>
        <v>0.31204381492834266</v>
      </c>
      <c r="N26" s="54">
        <f>'P &amp; L Combined'!N50</f>
        <v>0.31547408439011132</v>
      </c>
      <c r="O26" s="54">
        <f>'P &amp; L Combined'!O50</f>
        <v>0.31450436072052695</v>
      </c>
      <c r="P26" s="1"/>
    </row>
    <row r="27" spans="2:16" ht="18" hidden="1" customHeight="1" x14ac:dyDescent="0.25">
      <c r="B27" s="29" t="s">
        <v>111</v>
      </c>
      <c r="C27" s="29"/>
      <c r="D27" s="29"/>
      <c r="E27" s="29"/>
      <c r="F27" s="137">
        <f>AVERAGE(F26:O26)</f>
        <v>0.26191670593035205</v>
      </c>
      <c r="G27" s="137"/>
      <c r="H27" s="137"/>
      <c r="I27" s="137"/>
      <c r="J27" s="137"/>
      <c r="K27" s="137"/>
      <c r="L27" s="137"/>
      <c r="M27" s="137"/>
      <c r="N27" s="137"/>
      <c r="O27" s="137"/>
      <c r="P27" s="1"/>
    </row>
    <row r="28" spans="2:16" ht="18" hidden="1" customHeight="1" x14ac:dyDescent="0.25">
      <c r="B28" s="1" t="s">
        <v>38</v>
      </c>
      <c r="C28" s="1"/>
      <c r="D28" s="1"/>
      <c r="E28" s="1"/>
      <c r="F28" s="54">
        <f>'P &amp; L Combined'!F51</f>
        <v>0</v>
      </c>
      <c r="G28" s="54">
        <f>'P &amp; L Combined'!G51</f>
        <v>0.71459372428219892</v>
      </c>
      <c r="H28" s="54">
        <f>'P &amp; L Combined'!H51</f>
        <v>3.9061714243636247E-2</v>
      </c>
      <c r="I28" s="54">
        <f>'P &amp; L Combined'!I51</f>
        <v>4.1035247640737627E-2</v>
      </c>
      <c r="J28" s="54">
        <f>'P &amp; L Combined'!J51</f>
        <v>4.0438577265894837E-2</v>
      </c>
      <c r="K28" s="54">
        <f>'P &amp; L Combined'!K51</f>
        <v>4.1137266199972711E-2</v>
      </c>
      <c r="L28" s="54">
        <f>'P &amp; L Combined'!L51</f>
        <v>4.3105774986818446E-2</v>
      </c>
      <c r="M28" s="54">
        <f>'P &amp; L Combined'!M51</f>
        <v>4.244961949733761E-2</v>
      </c>
      <c r="N28" s="54">
        <f>'P &amp; L Combined'!N51</f>
        <v>4.3115975906965476E-2</v>
      </c>
      <c r="O28" s="54">
        <f>'P &amp; L Combined'!O51</f>
        <v>4.5068768570607043E-2</v>
      </c>
      <c r="P28" s="1"/>
    </row>
    <row r="29" spans="2:16" ht="18" hidden="1" customHeight="1" x14ac:dyDescent="0.25">
      <c r="B29" s="29" t="s">
        <v>111</v>
      </c>
      <c r="C29" s="29"/>
      <c r="D29" s="29"/>
      <c r="E29" s="29"/>
      <c r="F29" s="137">
        <f>AVERAGE(F28:O28)</f>
        <v>0.10500066685941689</v>
      </c>
      <c r="G29" s="137"/>
      <c r="H29" s="137"/>
      <c r="I29" s="137"/>
      <c r="J29" s="137"/>
      <c r="K29" s="137"/>
      <c r="L29" s="137"/>
      <c r="M29" s="137"/>
      <c r="N29" s="137"/>
      <c r="O29" s="137"/>
      <c r="P29" s="1"/>
    </row>
    <row r="30" spans="2:16" ht="18" customHeight="1" x14ac:dyDescent="0.25">
      <c r="B30" s="1" t="s">
        <v>112</v>
      </c>
      <c r="C30" s="1"/>
      <c r="D30" s="1"/>
      <c r="E30" s="1"/>
      <c r="F30" s="54">
        <f>'P &amp; L Combined'!F46/('Balance Sheet Combined'!F11+'Balance Sheet Combined'!F12+'Balance Sheet Combined'!F14)</f>
        <v>0.14969742686987744</v>
      </c>
      <c r="G30" s="54">
        <f>'P &amp; L Combined'!G46/('Balance Sheet Combined'!G11+'Balance Sheet Combined'!G12+'Balance Sheet Combined'!G14)</f>
        <v>0.27772515390067704</v>
      </c>
      <c r="H30" s="54">
        <f>'P &amp; L Combined'!H46/('Balance Sheet Combined'!H11+'Balance Sheet Combined'!H12+'Balance Sheet Combined'!H14)</f>
        <v>0.2881842796886443</v>
      </c>
      <c r="I30" s="54">
        <f>'P &amp; L Combined'!I46/('Balance Sheet Combined'!I11+'Balance Sheet Combined'!I12+'Balance Sheet Combined'!I14)</f>
        <v>0.29949217596238914</v>
      </c>
      <c r="J30" s="54">
        <f>'P &amp; L Combined'!J46/('Balance Sheet Combined'!J11+'Balance Sheet Combined'!J12+'Balance Sheet Combined'!J14)</f>
        <v>0.29398441688484128</v>
      </c>
      <c r="K30" s="54">
        <f>'P &amp; L Combined'!K46/('Balance Sheet Combined'!K11+'Balance Sheet Combined'!K12+'Balance Sheet Combined'!K14)</f>
        <v>0.27461787661618531</v>
      </c>
      <c r="L30" s="54">
        <f>'P &amp; L Combined'!L46/('Balance Sheet Combined'!L11+'Balance Sheet Combined'!L12+'Balance Sheet Combined'!L14)</f>
        <v>0.25724528215647036</v>
      </c>
      <c r="M30" s="54">
        <f>'P &amp; L Combined'!M46/('Balance Sheet Combined'!M11+'Balance Sheet Combined'!M12+'Balance Sheet Combined'!M14)</f>
        <v>0.22646318288008765</v>
      </c>
      <c r="N30" s="54">
        <f>'P &amp; L Combined'!N46/('Balance Sheet Combined'!N11+'Balance Sheet Combined'!N12+'Balance Sheet Combined'!N14)</f>
        <v>0.20116406468609549</v>
      </c>
      <c r="O30" s="54">
        <f>'P &amp; L Combined'!O46/('Balance Sheet Combined'!O11+'Balance Sheet Combined'!O12+'Balance Sheet Combined'!O14)</f>
        <v>0.18100018691725905</v>
      </c>
      <c r="P30" s="1"/>
    </row>
    <row r="31" spans="2:16" ht="18" customHeight="1" x14ac:dyDescent="0.25">
      <c r="B31" s="29" t="s">
        <v>111</v>
      </c>
      <c r="C31" s="29"/>
      <c r="D31" s="29"/>
      <c r="E31" s="29"/>
      <c r="F31" s="137">
        <f>AVERAGE(F30:O30)</f>
        <v>0.24495740465625274</v>
      </c>
      <c r="G31" s="137"/>
      <c r="H31" s="137"/>
      <c r="I31" s="137"/>
      <c r="J31" s="137"/>
      <c r="K31" s="137"/>
      <c r="L31" s="137"/>
      <c r="M31" s="137"/>
      <c r="N31" s="137"/>
      <c r="O31" s="137"/>
      <c r="P31" s="1"/>
    </row>
    <row r="32" spans="2:16" ht="18" customHeight="1" x14ac:dyDescent="0.25">
      <c r="B32" s="1" t="s">
        <v>113</v>
      </c>
      <c r="C32" s="1"/>
      <c r="D32" s="1"/>
      <c r="E32" s="1"/>
      <c r="F32" s="54">
        <f>'P &amp; L Combined'!F47/('Balance Sheet Combined'!F11+'Balance Sheet Combined'!F14+'Balance Sheet Combined'!F19)</f>
        <v>4.8078239080578206E-2</v>
      </c>
      <c r="G32" s="54">
        <f>'P &amp; L Combined'!G47/('Balance Sheet Combined'!G11+'Balance Sheet Combined'!G14+'Balance Sheet Combined'!G19)</f>
        <v>0.14743253313483204</v>
      </c>
      <c r="H32" s="54">
        <f>'P &amp; L Combined'!H47/('Balance Sheet Combined'!H11+'Balance Sheet Combined'!H14+'Balance Sheet Combined'!H19)</f>
        <v>0.2115190797752278</v>
      </c>
      <c r="I32" s="54">
        <f>'P &amp; L Combined'!I47/('Balance Sheet Combined'!I11+'Balance Sheet Combined'!I14+'Balance Sheet Combined'!I19)</f>
        <v>0.31157920285413376</v>
      </c>
      <c r="J32" s="54">
        <f>'P &amp; L Combined'!J47/('Balance Sheet Combined'!J11+'Balance Sheet Combined'!J14+'Balance Sheet Combined'!J19)</f>
        <v>0.48345118832445594</v>
      </c>
      <c r="K32" s="54">
        <f>'P &amp; L Combined'!K47/('Balance Sheet Combined'!K11+'Balance Sheet Combined'!K14+'Balance Sheet Combined'!K19)</f>
        <v>0.78026020160287934</v>
      </c>
      <c r="L32" s="54">
        <f>'P &amp; L Combined'!L47/('Balance Sheet Combined'!L11+'Balance Sheet Combined'!L14+'Balance Sheet Combined'!L19)</f>
        <v>1.2721695743930443</v>
      </c>
      <c r="M32" s="54">
        <f>'P &amp; L Combined'!M47/('Balance Sheet Combined'!M11+'Balance Sheet Combined'!M14+'Balance Sheet Combined'!M19)</f>
        <v>2.9816661084489557</v>
      </c>
      <c r="N32" s="54">
        <f>'P &amp; L Combined'!N47/('Balance Sheet Combined'!N11+'Balance Sheet Combined'!N14+'Balance Sheet Combined'!N19)</f>
        <v>3.6392736404113393</v>
      </c>
      <c r="O32" s="54">
        <f>'P &amp; L Combined'!O47/('Balance Sheet Combined'!O11+'Balance Sheet Combined'!O14+'Balance Sheet Combined'!O19)</f>
        <v>3.7916004310864526</v>
      </c>
      <c r="P32" s="1"/>
    </row>
    <row r="33" spans="2:16" ht="18" customHeight="1" x14ac:dyDescent="0.25">
      <c r="B33" s="29" t="s">
        <v>111</v>
      </c>
      <c r="C33" s="29"/>
      <c r="D33" s="29"/>
      <c r="E33" s="29"/>
      <c r="F33" s="137">
        <f>AVERAGE(F32:O32)</f>
        <v>1.3667030199111898</v>
      </c>
      <c r="G33" s="137"/>
      <c r="H33" s="137"/>
      <c r="I33" s="137"/>
      <c r="J33" s="137"/>
      <c r="K33" s="137"/>
      <c r="L33" s="137"/>
      <c r="M33" s="137"/>
      <c r="N33" s="137"/>
      <c r="O33" s="137"/>
      <c r="P33" s="1"/>
    </row>
    <row r="34" spans="2:16" ht="18" customHeight="1" x14ac:dyDescent="0.25">
      <c r="B34" s="1" t="s">
        <v>114</v>
      </c>
      <c r="C34" s="1"/>
      <c r="D34" s="1"/>
      <c r="E34" s="1"/>
      <c r="F34" s="54">
        <f>'P &amp; L Combined'!F47/('Balance Sheet Combined'!F11+'Balance Sheet Combined'!F12)</f>
        <v>0.29403440836693645</v>
      </c>
      <c r="G34" s="54">
        <f>'P &amp; L Combined'!G47/('Balance Sheet Combined'!G11+'Balance Sheet Combined'!G12)</f>
        <v>0.43402628655315306</v>
      </c>
      <c r="H34" s="54">
        <f>'P &amp; L Combined'!H47/('Balance Sheet Combined'!H11+'Balance Sheet Combined'!H12)</f>
        <v>0.3376111102142958</v>
      </c>
      <c r="I34" s="54">
        <f>'P &amp; L Combined'!I47/('Balance Sheet Combined'!I11+'Balance Sheet Combined'!I12)</f>
        <v>0.2854303963284251</v>
      </c>
      <c r="J34" s="54">
        <f>'P &amp; L Combined'!J47/('Balance Sheet Combined'!J11+'Balance Sheet Combined'!J12)</f>
        <v>0.24541470666033147</v>
      </c>
      <c r="K34" s="54">
        <f>'P &amp; L Combined'!K47/('Balance Sheet Combined'!K11+'Balance Sheet Combined'!K12)</f>
        <v>0.2136307880365759</v>
      </c>
      <c r="L34" s="54">
        <f>'P &amp; L Combined'!L47/('Balance Sheet Combined'!L11+'Balance Sheet Combined'!L12)</f>
        <v>0.18660008673822329</v>
      </c>
      <c r="M34" s="54">
        <f>'P &amp; L Combined'!M47/('Balance Sheet Combined'!M11+'Balance Sheet Combined'!M12)</f>
        <v>0.16675609605122874</v>
      </c>
      <c r="N34" s="54">
        <f>'P &amp; L Combined'!N47/('Balance Sheet Combined'!N11+'Balance Sheet Combined'!N12)</f>
        <v>0.14955726118098722</v>
      </c>
      <c r="O34" s="54">
        <f>'P &amp; L Combined'!O47/('Balance Sheet Combined'!O11+'Balance Sheet Combined'!O12)</f>
        <v>0.13481127246358135</v>
      </c>
      <c r="P34" s="1"/>
    </row>
    <row r="35" spans="2:16" ht="18" customHeight="1" x14ac:dyDescent="0.25">
      <c r="B35" s="29" t="s">
        <v>111</v>
      </c>
      <c r="C35" s="29"/>
      <c r="D35" s="29"/>
      <c r="E35" s="29"/>
      <c r="F35" s="137">
        <f>AVERAGE(F34:O34)</f>
        <v>0.24478724125937384</v>
      </c>
      <c r="G35" s="137"/>
      <c r="H35" s="137"/>
      <c r="I35" s="137"/>
      <c r="J35" s="137"/>
      <c r="K35" s="137"/>
      <c r="L35" s="137"/>
      <c r="M35" s="137"/>
      <c r="N35" s="137"/>
      <c r="O35" s="137"/>
      <c r="P35" s="1"/>
    </row>
    <row r="36" spans="2:16" ht="18" customHeight="1" x14ac:dyDescent="0.25">
      <c r="B36" s="1" t="s">
        <v>95</v>
      </c>
      <c r="C36" s="1"/>
      <c r="D36" s="1"/>
      <c r="E36" s="1"/>
      <c r="F36" s="17">
        <f>DSCR!F18</f>
        <v>1.7545324920060679</v>
      </c>
      <c r="G36" s="17">
        <f>DSCR!G18</f>
        <v>1.0459905587295799</v>
      </c>
      <c r="H36" s="17">
        <f>DSCR!H18</f>
        <v>1.0346461574877053</v>
      </c>
      <c r="I36" s="17">
        <f>DSCR!I18</f>
        <v>1.258939636168888</v>
      </c>
      <c r="J36" s="17">
        <f>DSCR!J18</f>
        <v>1.2417268802557537</v>
      </c>
      <c r="K36" s="17">
        <f>DSCR!K18</f>
        <v>1.5599793909705051</v>
      </c>
      <c r="L36" s="17">
        <f>DSCR!L18</f>
        <v>2.5779625649646758</v>
      </c>
      <c r="M36" s="17">
        <f>DSCR!M18</f>
        <v>2.7099374302057408</v>
      </c>
      <c r="N36" s="17">
        <f>DSCR!N18</f>
        <v>0</v>
      </c>
      <c r="O36" s="17">
        <f>DSCR!O18</f>
        <v>0</v>
      </c>
      <c r="P36" s="1"/>
    </row>
    <row r="37" spans="2:16" ht="18" customHeight="1" x14ac:dyDescent="0.25">
      <c r="B37" s="29" t="s">
        <v>111</v>
      </c>
      <c r="C37" s="29"/>
      <c r="D37" s="29"/>
      <c r="E37" s="29"/>
      <c r="F37" s="138">
        <f>DSCR!F19</f>
        <v>1.445293458129373</v>
      </c>
      <c r="G37" s="138"/>
      <c r="H37" s="138"/>
      <c r="I37" s="138"/>
      <c r="J37" s="138"/>
      <c r="K37" s="138"/>
      <c r="L37" s="138"/>
      <c r="M37" s="138"/>
      <c r="N37" s="138"/>
      <c r="O37" s="138"/>
      <c r="P37" s="1"/>
    </row>
    <row r="38" spans="2:16" ht="18" customHeight="1" x14ac:dyDescent="0.25">
      <c r="B38" s="1" t="s">
        <v>115</v>
      </c>
      <c r="C38" s="1"/>
      <c r="D38" s="1"/>
      <c r="E38" s="1"/>
      <c r="F38" s="17">
        <f>IFERROR('Balance Sheet Combined'!F32/'Balance Sheet Combined'!F14,0)</f>
        <v>1.3757230019173556</v>
      </c>
      <c r="G38" s="17">
        <f>IFERROR('Balance Sheet Combined'!G32/'Balance Sheet Combined'!G14,0)</f>
        <v>1.5480489347915929</v>
      </c>
      <c r="H38" s="17">
        <f>IFERROR('Balance Sheet Combined'!H32/'Balance Sheet Combined'!H14,0)</f>
        <v>1.7933885131652676</v>
      </c>
      <c r="I38" s="17">
        <f>IFERROR('Balance Sheet Combined'!I32/'Balance Sheet Combined'!I14,0)</f>
        <v>2.3366386702554105</v>
      </c>
      <c r="J38" s="17">
        <f>IFERROR('Balance Sheet Combined'!J32/'Balance Sheet Combined'!J14,0)</f>
        <v>3.4221991772762208</v>
      </c>
      <c r="K38" s="17">
        <f>IFERROR('Balance Sheet Combined'!K32/'Balance Sheet Combined'!K14,0)</f>
        <v>5.7417885346468767</v>
      </c>
      <c r="L38" s="17"/>
      <c r="M38" s="17"/>
      <c r="N38" s="17"/>
      <c r="O38" s="17"/>
      <c r="P38" s="1"/>
    </row>
    <row r="39" spans="2:16" ht="18" customHeight="1" x14ac:dyDescent="0.25">
      <c r="B39" s="29" t="s">
        <v>111</v>
      </c>
      <c r="C39" s="29"/>
      <c r="D39" s="29"/>
      <c r="E39" s="29"/>
      <c r="F39" s="138">
        <f>AVERAGE(F38:O38)</f>
        <v>2.7029644720087873</v>
      </c>
      <c r="G39" s="138"/>
      <c r="H39" s="138"/>
      <c r="I39" s="138"/>
      <c r="J39" s="138"/>
      <c r="K39" s="138"/>
      <c r="L39" s="138"/>
      <c r="M39" s="138"/>
      <c r="N39" s="138"/>
      <c r="O39" s="138"/>
      <c r="P39" s="1"/>
    </row>
    <row r="40" spans="2:16" ht="18" customHeight="1" x14ac:dyDescent="0.25">
      <c r="B40" s="1" t="s">
        <v>116</v>
      </c>
      <c r="C40" s="1"/>
      <c r="D40" s="1"/>
      <c r="E40" s="1"/>
      <c r="F40" s="17">
        <f>('Balance Sheet Combined'!F14+'Balance Sheet Combined'!F18+'Balance Sheet Combined'!F19+'Balance Sheet Combined'!F20)/('Balance Sheet Combined'!F11+'Balance Sheet Combined'!F12-'Balance Sheet Combined'!F42)</f>
        <v>5.9416403077734978</v>
      </c>
      <c r="G40" s="17">
        <f>('Balance Sheet Combined'!G14+'Balance Sheet Combined'!G18+'Balance Sheet Combined'!G19+'Balance Sheet Combined'!G20)/('Balance Sheet Combined'!G11+'Balance Sheet Combined'!G12-'Balance Sheet Combined'!G42)</f>
        <v>2.8481533168747566</v>
      </c>
      <c r="H40" s="17">
        <f>('Balance Sheet Combined'!H14+'Balance Sheet Combined'!H18+'Balance Sheet Combined'!H19+'Balance Sheet Combined'!H20)/('Balance Sheet Combined'!H11+'Balance Sheet Combined'!H12-'Balance Sheet Combined'!H42)</f>
        <v>1.536017363832247</v>
      </c>
      <c r="I40" s="17">
        <f>('Balance Sheet Combined'!I14+'Balance Sheet Combined'!I18+'Balance Sheet Combined'!I19+'Balance Sheet Combined'!I20)/('Balance Sheet Combined'!I11+'Balance Sheet Combined'!I12-'Balance Sheet Combined'!I42)</f>
        <v>0.87386717589644292</v>
      </c>
      <c r="J40" s="17">
        <f>('Balance Sheet Combined'!J14+'Balance Sheet Combined'!J18+'Balance Sheet Combined'!J19+'Balance Sheet Combined'!J20)/('Balance Sheet Combined'!J11+'Balance Sheet Combined'!J12-'Balance Sheet Combined'!J42)</f>
        <v>0.47636699987178294</v>
      </c>
      <c r="K40" s="17">
        <f>('Balance Sheet Combined'!K14+'Balance Sheet Combined'!K18+'Balance Sheet Combined'!K19+'Balance Sheet Combined'!K20)/('Balance Sheet Combined'!K11+'Balance Sheet Combined'!K12-'Balance Sheet Combined'!K42)</f>
        <v>0.24969432564819175</v>
      </c>
      <c r="L40" s="17">
        <f>('Balance Sheet Combined'!L14+'Balance Sheet Combined'!L18+'Balance Sheet Combined'!L19+'Balance Sheet Combined'!L20)/('Balance Sheet Combined'!L11+'Balance Sheet Combined'!L12-'Balance Sheet Combined'!L42)</f>
        <v>0.12749163400189314</v>
      </c>
      <c r="M40" s="17">
        <f>('Balance Sheet Combined'!M14+'Balance Sheet Combined'!M18+'Balance Sheet Combined'!M19+'Balance Sheet Combined'!M20)/('Balance Sheet Combined'!M11+'Balance Sheet Combined'!M12-'Balance Sheet Combined'!M42)</f>
        <v>4.0302702843459319E-2</v>
      </c>
      <c r="N40" s="17">
        <f>('Balance Sheet Combined'!N14+'Balance Sheet Combined'!N18+'Balance Sheet Combined'!N19+'Balance Sheet Combined'!N20)/('Balance Sheet Combined'!N11+'Balance Sheet Combined'!N12-'Balance Sheet Combined'!N42)</f>
        <v>2.8132103771614795E-2</v>
      </c>
      <c r="O40" s="17">
        <f>('Balance Sheet Combined'!O14+'Balance Sheet Combined'!O18+'Balance Sheet Combined'!O19+'Balance Sheet Combined'!O20)/('Balance Sheet Combined'!O11+'Balance Sheet Combined'!O12-'Balance Sheet Combined'!O42)</f>
        <v>2.4635584626728765E-2</v>
      </c>
      <c r="P40" s="1"/>
    </row>
    <row r="41" spans="2:16" ht="18" customHeight="1" x14ac:dyDescent="0.25">
      <c r="B41" s="29" t="s">
        <v>111</v>
      </c>
      <c r="C41" s="29"/>
      <c r="D41" s="29"/>
      <c r="E41" s="29"/>
      <c r="F41" s="138">
        <f>AVERAGE(F40:O40)</f>
        <v>1.2146301515140614</v>
      </c>
      <c r="G41" s="138"/>
      <c r="H41" s="138"/>
      <c r="I41" s="138"/>
      <c r="J41" s="138"/>
      <c r="K41" s="138"/>
      <c r="L41" s="138"/>
      <c r="M41" s="138"/>
      <c r="N41" s="138"/>
      <c r="O41" s="138"/>
      <c r="P41" s="1"/>
    </row>
    <row r="42" spans="2:16" ht="18" customHeight="1" x14ac:dyDescent="0.25">
      <c r="B42" s="1" t="s">
        <v>117</v>
      </c>
      <c r="C42" s="1"/>
      <c r="D42" s="1"/>
      <c r="E42" s="1"/>
      <c r="F42" s="17">
        <f>('Balance Sheet Combined'!F14+'Balance Sheet Combined'!F19)/'Balance Sheet Combined'!F11</f>
        <v>12.635367012292603</v>
      </c>
      <c r="G42" s="17">
        <f>('Balance Sheet Combined'!G14+'Balance Sheet Combined'!G19)/'Balance Sheet Combined'!G11</f>
        <v>10.596947049835263</v>
      </c>
      <c r="H42" s="17">
        <f>('Balance Sheet Combined'!H14+'Balance Sheet Combined'!H19)/'Balance Sheet Combined'!H11</f>
        <v>8.4923798966491137</v>
      </c>
      <c r="I42" s="17">
        <f>('Balance Sheet Combined'!I14+'Balance Sheet Combined'!I19)/'Balance Sheet Combined'!I11</f>
        <v>6.624215260715804</v>
      </c>
      <c r="J42" s="17">
        <f>('Balance Sheet Combined'!J14+'Balance Sheet Combined'!J19)/'Balance Sheet Combined'!J11</f>
        <v>4.5989038160752091</v>
      </c>
      <c r="K42" s="17">
        <f>('Balance Sheet Combined'!K14+'Balance Sheet Combined'!K19)/'Balance Sheet Combined'!K11</f>
        <v>2.8401920089480095</v>
      </c>
      <c r="L42" s="17">
        <f>('Balance Sheet Combined'!L14+'Balance Sheet Combined'!L19)/'Balance Sheet Combined'!L11</f>
        <v>1.5292471398214571</v>
      </c>
      <c r="M42" s="17">
        <f>('Balance Sheet Combined'!M14+'Balance Sheet Combined'!M19)/'Balance Sheet Combined'!M11</f>
        <v>0.15737739618198676</v>
      </c>
      <c r="N42" s="17">
        <f>('Balance Sheet Combined'!N14+'Balance Sheet Combined'!N19)/'Balance Sheet Combined'!N11</f>
        <v>3.7012819617343719E-15</v>
      </c>
      <c r="O42" s="17">
        <f>('Balance Sheet Combined'!O14+'Balance Sheet Combined'!O19)/'Balance Sheet Combined'!O11</f>
        <v>3.7012819617343719E-15</v>
      </c>
      <c r="P42" s="1"/>
    </row>
    <row r="43" spans="2:16" ht="18" customHeight="1" x14ac:dyDescent="0.25">
      <c r="B43" s="29" t="s">
        <v>111</v>
      </c>
      <c r="C43" s="29"/>
      <c r="D43" s="29"/>
      <c r="E43" s="29"/>
      <c r="F43" s="138">
        <f>AVERAGE(F42:O42)</f>
        <v>4.7474629580519458</v>
      </c>
      <c r="G43" s="138"/>
      <c r="H43" s="138"/>
      <c r="I43" s="138"/>
      <c r="J43" s="138"/>
      <c r="K43" s="138"/>
      <c r="L43" s="138"/>
      <c r="M43" s="138"/>
      <c r="N43" s="138"/>
      <c r="O43" s="138"/>
      <c r="P43" s="1"/>
    </row>
    <row r="44" spans="2:16" ht="18" customHeight="1" x14ac:dyDescent="0.25">
      <c r="C44" s="1"/>
      <c r="D44" s="1"/>
      <c r="E44" s="1"/>
      <c r="F44" s="1"/>
      <c r="G44" s="1"/>
      <c r="H44" s="1"/>
      <c r="I44" s="1"/>
      <c r="J44" s="1"/>
      <c r="K44" s="1"/>
      <c r="L44" s="1"/>
      <c r="M44" s="1"/>
      <c r="N44" s="1"/>
      <c r="O44" s="1"/>
      <c r="P44" s="1"/>
    </row>
    <row r="45" spans="2:16" ht="18" customHeight="1" x14ac:dyDescent="0.25">
      <c r="C45" s="1"/>
      <c r="D45" s="1"/>
      <c r="E45" s="1"/>
      <c r="F45" s="1"/>
      <c r="G45" s="1"/>
      <c r="H45" s="1"/>
      <c r="I45" s="1"/>
      <c r="J45" s="1"/>
      <c r="K45" s="1"/>
      <c r="L45" s="1"/>
      <c r="M45" s="1"/>
      <c r="N45" s="1"/>
      <c r="O45" s="1"/>
      <c r="P45" s="1"/>
    </row>
    <row r="46" spans="2:16" ht="18" customHeight="1" x14ac:dyDescent="0.25">
      <c r="C46" s="1"/>
      <c r="D46" s="1"/>
      <c r="E46" s="1"/>
      <c r="F46" s="1"/>
      <c r="G46" s="1"/>
      <c r="H46" s="1"/>
      <c r="I46" s="1"/>
      <c r="J46" s="1"/>
      <c r="K46" s="1"/>
      <c r="L46" s="1"/>
      <c r="M46" s="1"/>
      <c r="N46" s="1"/>
      <c r="O46" s="1"/>
      <c r="P46" s="1"/>
    </row>
    <row r="47" spans="2:16" ht="18" customHeight="1" x14ac:dyDescent="0.25">
      <c r="C47" s="1"/>
      <c r="D47" s="1"/>
      <c r="E47" s="1"/>
      <c r="F47" s="1"/>
      <c r="G47" s="1"/>
      <c r="H47" s="1"/>
      <c r="I47" s="1"/>
      <c r="J47" s="1"/>
      <c r="K47" s="1"/>
      <c r="L47" s="1"/>
      <c r="M47" s="1"/>
      <c r="N47" s="1"/>
      <c r="O47" s="1"/>
      <c r="P47" s="1"/>
    </row>
    <row r="48" spans="2:16" ht="18" customHeight="1" x14ac:dyDescent="0.25">
      <c r="C48" s="1"/>
      <c r="D48" s="1"/>
      <c r="E48" s="1"/>
      <c r="F48" s="1"/>
      <c r="G48" s="1"/>
      <c r="H48" s="1"/>
      <c r="I48" s="1"/>
      <c r="J48" s="1"/>
      <c r="K48" s="1"/>
      <c r="L48" s="1"/>
      <c r="M48" s="1"/>
      <c r="N48" s="1"/>
      <c r="O48" s="1"/>
      <c r="P48" s="1"/>
    </row>
    <row r="49" spans="3:16" ht="18" customHeight="1" x14ac:dyDescent="0.25">
      <c r="C49" s="1"/>
      <c r="D49" s="1"/>
      <c r="E49" s="1"/>
      <c r="F49" s="1"/>
      <c r="G49" s="1"/>
      <c r="H49" s="1"/>
      <c r="I49" s="1"/>
      <c r="J49" s="1"/>
      <c r="K49" s="1"/>
      <c r="L49" s="1"/>
      <c r="M49" s="1"/>
      <c r="N49" s="1"/>
      <c r="O49" s="1"/>
      <c r="P49" s="1"/>
    </row>
    <row r="50" spans="3:16" ht="18" customHeight="1" x14ac:dyDescent="0.25">
      <c r="C50" s="1"/>
      <c r="D50" s="1"/>
      <c r="E50" s="1"/>
      <c r="F50" s="1"/>
      <c r="G50" s="1"/>
      <c r="H50" s="1"/>
      <c r="I50" s="1"/>
      <c r="J50" s="1"/>
      <c r="K50" s="1"/>
      <c r="L50" s="1"/>
      <c r="M50" s="1"/>
      <c r="N50" s="1"/>
      <c r="O50" s="1"/>
      <c r="P50" s="1"/>
    </row>
    <row r="51" spans="3:16" ht="18" customHeight="1" x14ac:dyDescent="0.25">
      <c r="C51" s="1"/>
      <c r="D51" s="1"/>
      <c r="E51" s="1"/>
      <c r="F51" s="1"/>
      <c r="G51" s="1"/>
      <c r="H51" s="1"/>
      <c r="I51" s="1"/>
      <c r="J51" s="1"/>
      <c r="K51" s="1"/>
      <c r="L51" s="1"/>
      <c r="M51" s="1"/>
      <c r="N51" s="1"/>
      <c r="O51" s="1"/>
      <c r="P51" s="1"/>
    </row>
    <row r="52" spans="3:16" ht="18" customHeight="1" x14ac:dyDescent="0.25">
      <c r="C52" s="1"/>
      <c r="D52" s="1"/>
      <c r="E52" s="1"/>
      <c r="F52" s="1"/>
      <c r="G52" s="1"/>
      <c r="H52" s="1"/>
      <c r="I52" s="1"/>
      <c r="J52" s="1"/>
      <c r="K52" s="1"/>
      <c r="L52" s="1"/>
      <c r="M52" s="1"/>
      <c r="N52" s="1"/>
      <c r="O52" s="1"/>
      <c r="P52" s="1"/>
    </row>
    <row r="53" spans="3:16" ht="18" customHeight="1" x14ac:dyDescent="0.25">
      <c r="C53" s="1"/>
      <c r="D53" s="1"/>
      <c r="E53" s="1"/>
      <c r="F53" s="1"/>
      <c r="G53" s="1"/>
      <c r="H53" s="1"/>
      <c r="I53" s="1"/>
      <c r="J53" s="1"/>
      <c r="K53" s="1"/>
      <c r="L53" s="1"/>
      <c r="M53" s="1"/>
      <c r="N53" s="1"/>
      <c r="O53" s="1"/>
      <c r="P53" s="1"/>
    </row>
    <row r="54" spans="3:16" ht="18" customHeight="1" x14ac:dyDescent="0.25">
      <c r="C54" s="1"/>
      <c r="D54" s="1"/>
      <c r="E54" s="1"/>
      <c r="F54" s="1"/>
      <c r="G54" s="1"/>
      <c r="H54" s="1"/>
      <c r="I54" s="1"/>
      <c r="J54" s="1"/>
      <c r="K54" s="1"/>
      <c r="L54" s="1"/>
      <c r="M54" s="1"/>
      <c r="N54" s="1"/>
      <c r="O54" s="1"/>
      <c r="P54" s="1"/>
    </row>
    <row r="55" spans="3:16" ht="18" customHeight="1" x14ac:dyDescent="0.25">
      <c r="C55" s="1"/>
      <c r="D55" s="1"/>
      <c r="E55" s="1"/>
      <c r="F55" s="1"/>
      <c r="G55" s="1"/>
      <c r="H55" s="1"/>
      <c r="I55" s="1"/>
      <c r="J55" s="1"/>
      <c r="K55" s="1"/>
      <c r="L55" s="1"/>
      <c r="M55" s="1"/>
      <c r="N55" s="1"/>
      <c r="O55" s="1"/>
      <c r="P55" s="1"/>
    </row>
    <row r="56" spans="3:16" ht="18" customHeight="1" x14ac:dyDescent="0.25">
      <c r="C56" s="1"/>
      <c r="D56" s="1"/>
      <c r="E56" s="1"/>
      <c r="F56" s="1"/>
      <c r="G56" s="1"/>
      <c r="H56" s="1"/>
      <c r="I56" s="1"/>
      <c r="J56" s="1"/>
      <c r="K56" s="1"/>
      <c r="L56" s="1"/>
      <c r="M56" s="1"/>
      <c r="N56" s="1"/>
      <c r="O56" s="1"/>
      <c r="P56" s="1"/>
    </row>
    <row r="57" spans="3:16" ht="18" customHeight="1" x14ac:dyDescent="0.25">
      <c r="C57" s="1"/>
      <c r="D57" s="1"/>
      <c r="E57" s="1"/>
      <c r="F57" s="1"/>
      <c r="G57" s="1"/>
      <c r="H57" s="1"/>
      <c r="I57" s="1"/>
      <c r="J57" s="1"/>
      <c r="K57" s="1"/>
      <c r="L57" s="1"/>
      <c r="M57" s="1"/>
      <c r="N57" s="1"/>
      <c r="O57" s="1"/>
      <c r="P57" s="1"/>
    </row>
    <row r="58" spans="3:16" ht="18" customHeight="1" x14ac:dyDescent="0.25">
      <c r="C58" s="1"/>
      <c r="D58" s="1"/>
      <c r="E58" s="1"/>
      <c r="F58" s="1"/>
      <c r="G58" s="1"/>
      <c r="H58" s="1"/>
      <c r="I58" s="1"/>
      <c r="J58" s="1"/>
      <c r="K58" s="1"/>
      <c r="L58" s="1"/>
      <c r="M58" s="1"/>
      <c r="N58" s="1"/>
      <c r="O58" s="1"/>
      <c r="P58" s="1"/>
    </row>
    <row r="59" spans="3:16" ht="18" customHeight="1" x14ac:dyDescent="0.25">
      <c r="C59" s="1"/>
      <c r="D59" s="1"/>
      <c r="E59" s="1"/>
      <c r="F59" s="1"/>
      <c r="G59" s="1"/>
      <c r="H59" s="1"/>
      <c r="I59" s="1"/>
      <c r="J59" s="1"/>
      <c r="K59" s="1"/>
      <c r="L59" s="1"/>
      <c r="M59" s="1"/>
      <c r="N59" s="1"/>
      <c r="O59" s="1"/>
      <c r="P59" s="1"/>
    </row>
    <row r="60" spans="3:16" ht="18" customHeight="1" x14ac:dyDescent="0.25">
      <c r="C60" s="1"/>
      <c r="D60" s="1"/>
      <c r="E60" s="1"/>
      <c r="F60" s="1"/>
      <c r="G60" s="1"/>
      <c r="H60" s="1"/>
      <c r="I60" s="1"/>
      <c r="J60" s="1"/>
      <c r="K60" s="1"/>
      <c r="L60" s="1"/>
      <c r="M60" s="1"/>
      <c r="N60" s="1"/>
      <c r="O60" s="1"/>
      <c r="P60" s="1"/>
    </row>
    <row r="61" spans="3:16" ht="18" customHeight="1" x14ac:dyDescent="0.25">
      <c r="C61" s="1"/>
      <c r="D61" s="1"/>
      <c r="E61" s="1"/>
      <c r="F61" s="1"/>
      <c r="G61" s="1"/>
      <c r="H61" s="1"/>
      <c r="I61" s="1"/>
      <c r="J61" s="1"/>
      <c r="K61" s="1"/>
      <c r="L61" s="1"/>
      <c r="M61" s="1"/>
      <c r="N61" s="1"/>
      <c r="O61" s="1"/>
      <c r="P61" s="1"/>
    </row>
    <row r="62" spans="3:16" ht="18" customHeight="1" x14ac:dyDescent="0.25">
      <c r="C62" s="1"/>
      <c r="D62" s="1"/>
      <c r="E62" s="1"/>
      <c r="F62" s="1"/>
      <c r="G62" s="1"/>
      <c r="H62" s="1"/>
      <c r="I62" s="1"/>
      <c r="J62" s="1"/>
      <c r="K62" s="1"/>
      <c r="L62" s="1"/>
      <c r="M62" s="1"/>
      <c r="N62" s="1"/>
      <c r="O62" s="1"/>
      <c r="P62" s="1"/>
    </row>
    <row r="63" spans="3:16" ht="18" customHeight="1" x14ac:dyDescent="0.25">
      <c r="C63" s="1"/>
      <c r="D63" s="1"/>
      <c r="E63" s="1"/>
      <c r="F63" s="1"/>
      <c r="G63" s="1"/>
      <c r="H63" s="1"/>
      <c r="I63" s="1"/>
      <c r="J63" s="1"/>
      <c r="K63" s="1"/>
      <c r="L63" s="1"/>
      <c r="M63" s="1"/>
      <c r="N63" s="1"/>
      <c r="O63" s="1"/>
      <c r="P63" s="1"/>
    </row>
    <row r="64" spans="3:16" ht="18" customHeight="1" x14ac:dyDescent="0.25">
      <c r="C64" s="1"/>
      <c r="D64" s="1"/>
      <c r="E64" s="1"/>
      <c r="F64" s="1"/>
      <c r="G64" s="1"/>
      <c r="H64" s="1"/>
      <c r="I64" s="1"/>
      <c r="J64" s="1"/>
      <c r="K64" s="1"/>
      <c r="L64" s="1"/>
      <c r="M64" s="1"/>
      <c r="N64" s="1"/>
      <c r="O64" s="1"/>
      <c r="P64" s="1"/>
    </row>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c r="C75" s="1"/>
      <c r="D75" s="1"/>
      <c r="E75" s="1"/>
      <c r="F75" s="1"/>
      <c r="G75" s="1"/>
      <c r="H75" s="1"/>
      <c r="I75" s="1"/>
      <c r="J75" s="1"/>
      <c r="K75" s="1"/>
      <c r="L75" s="1"/>
      <c r="M75" s="1"/>
      <c r="N75" s="1"/>
      <c r="O75" s="1"/>
      <c r="P75" s="1"/>
    </row>
    <row r="76" spans="3:16" ht="18" customHeight="1" x14ac:dyDescent="0.25">
      <c r="C76" s="1"/>
      <c r="D76" s="1"/>
      <c r="E76" s="1"/>
      <c r="F76" s="1"/>
      <c r="G76" s="1"/>
      <c r="H76" s="1"/>
      <c r="I76" s="1"/>
      <c r="J76" s="1"/>
      <c r="K76" s="1"/>
      <c r="L76" s="1"/>
      <c r="M76" s="1"/>
      <c r="N76" s="1"/>
      <c r="O76" s="1"/>
      <c r="P76" s="1"/>
    </row>
    <row r="77" spans="3:16" ht="18" customHeight="1" x14ac:dyDescent="0.25">
      <c r="C77" s="1"/>
      <c r="D77" s="1"/>
      <c r="E77" s="1"/>
      <c r="F77" s="1"/>
      <c r="G77" s="1"/>
      <c r="H77" s="1"/>
      <c r="I77" s="1"/>
      <c r="J77" s="1"/>
      <c r="K77" s="1"/>
      <c r="L77" s="1"/>
      <c r="M77" s="1"/>
      <c r="N77" s="1"/>
      <c r="O77" s="1"/>
      <c r="P77" s="1"/>
    </row>
    <row r="78" spans="3:16" ht="18" customHeight="1" x14ac:dyDescent="0.25">
      <c r="C78" s="1"/>
      <c r="D78" s="1"/>
      <c r="E78" s="1"/>
      <c r="F78" s="1"/>
      <c r="G78" s="1"/>
      <c r="H78" s="1"/>
      <c r="I78" s="1"/>
      <c r="J78" s="1"/>
      <c r="K78" s="1"/>
      <c r="L78" s="1"/>
      <c r="M78" s="1"/>
      <c r="N78" s="1"/>
      <c r="O78" s="1"/>
      <c r="P78" s="1"/>
    </row>
    <row r="79" spans="3:16" ht="18" customHeight="1" x14ac:dyDescent="0.25">
      <c r="C79" s="1"/>
      <c r="D79" s="1"/>
      <c r="E79" s="1"/>
      <c r="F79" s="1"/>
      <c r="G79" s="1"/>
      <c r="H79" s="1"/>
      <c r="I79" s="1"/>
      <c r="J79" s="1"/>
      <c r="K79" s="1"/>
      <c r="L79" s="1"/>
      <c r="M79" s="1"/>
      <c r="N79" s="1"/>
      <c r="O79" s="1"/>
      <c r="P79" s="1"/>
    </row>
    <row r="80" spans="3:16" ht="18" customHeight="1" x14ac:dyDescent="0.25">
      <c r="C80" s="1"/>
      <c r="D80" s="1"/>
      <c r="E80" s="1"/>
      <c r="F80" s="1"/>
      <c r="G80" s="1"/>
      <c r="H80" s="1"/>
      <c r="I80" s="1"/>
      <c r="J80" s="1"/>
      <c r="K80" s="1"/>
      <c r="L80" s="1"/>
      <c r="M80" s="1"/>
      <c r="N80" s="1"/>
      <c r="O80" s="1"/>
      <c r="P80" s="1"/>
    </row>
    <row r="81" spans="3:16" ht="18" customHeight="1" x14ac:dyDescent="0.25">
      <c r="C81" s="1"/>
      <c r="D81" s="1"/>
      <c r="E81" s="1"/>
      <c r="F81" s="1"/>
      <c r="G81" s="1"/>
      <c r="H81" s="1"/>
      <c r="I81" s="1"/>
      <c r="J81" s="1"/>
      <c r="K81" s="1"/>
      <c r="L81" s="1"/>
      <c r="M81" s="1"/>
      <c r="N81" s="1"/>
      <c r="O81" s="1"/>
      <c r="P81" s="1"/>
    </row>
    <row r="82" spans="3:16" ht="18" customHeight="1" x14ac:dyDescent="0.25">
      <c r="C82" s="1"/>
      <c r="D82" s="1"/>
      <c r="E82" s="1"/>
      <c r="F82" s="1"/>
      <c r="G82" s="1"/>
      <c r="H82" s="1"/>
      <c r="I82" s="1"/>
      <c r="J82" s="1"/>
      <c r="K82" s="1"/>
      <c r="L82" s="1"/>
      <c r="M82" s="1"/>
      <c r="N82" s="1"/>
      <c r="O82" s="1"/>
      <c r="P82" s="1"/>
    </row>
    <row r="83" spans="3:16" ht="18" customHeight="1" x14ac:dyDescent="0.25">
      <c r="C83" s="1"/>
      <c r="D83" s="1"/>
      <c r="E83" s="1"/>
      <c r="F83" s="1"/>
      <c r="G83" s="1"/>
      <c r="H83" s="1"/>
      <c r="I83" s="1"/>
      <c r="J83" s="1"/>
      <c r="K83" s="1"/>
      <c r="L83" s="1"/>
      <c r="M83" s="1"/>
      <c r="N83" s="1"/>
      <c r="O83" s="1"/>
      <c r="P83" s="1"/>
    </row>
    <row r="84" spans="3:16" ht="18" customHeight="1" x14ac:dyDescent="0.25">
      <c r="C84" s="1"/>
      <c r="D84" s="1"/>
      <c r="E84" s="1"/>
      <c r="F84" s="1"/>
      <c r="G84" s="1"/>
      <c r="H84" s="1"/>
      <c r="I84" s="1"/>
      <c r="J84" s="1"/>
      <c r="K84" s="1"/>
      <c r="L84" s="1"/>
      <c r="M84" s="1"/>
      <c r="N84" s="1"/>
      <c r="O84" s="1"/>
      <c r="P84" s="1"/>
    </row>
    <row r="85" spans="3:16" ht="18" customHeight="1" x14ac:dyDescent="0.25">
      <c r="C85" s="1"/>
      <c r="D85" s="1"/>
      <c r="E85" s="1"/>
      <c r="F85" s="1"/>
      <c r="G85" s="1"/>
      <c r="H85" s="1"/>
      <c r="I85" s="1"/>
      <c r="J85" s="1"/>
      <c r="K85" s="1"/>
      <c r="L85" s="1"/>
      <c r="M85" s="1"/>
      <c r="N85" s="1"/>
      <c r="O85" s="1"/>
      <c r="P85" s="1"/>
    </row>
    <row r="86" spans="3:16" ht="18" customHeight="1" x14ac:dyDescent="0.25">
      <c r="C86" s="1"/>
      <c r="D86" s="1"/>
      <c r="E86" s="1"/>
      <c r="F86" s="1"/>
      <c r="G86" s="1"/>
      <c r="H86" s="1"/>
      <c r="I86" s="1"/>
      <c r="J86" s="1"/>
      <c r="K86" s="1"/>
      <c r="L86" s="1"/>
      <c r="M86" s="1"/>
      <c r="N86" s="1"/>
      <c r="O86" s="1"/>
      <c r="P86" s="1"/>
    </row>
    <row r="87" spans="3:16" ht="18" customHeight="1" x14ac:dyDescent="0.25">
      <c r="C87" s="1"/>
      <c r="D87" s="1"/>
      <c r="E87" s="1"/>
      <c r="F87" s="1"/>
      <c r="G87" s="1"/>
      <c r="H87" s="1"/>
      <c r="I87" s="1"/>
      <c r="J87" s="1"/>
      <c r="K87" s="1"/>
      <c r="L87" s="1"/>
      <c r="M87" s="1"/>
      <c r="N87" s="1"/>
      <c r="O87" s="1"/>
      <c r="P87" s="1"/>
    </row>
    <row r="88" spans="3:16" ht="18" customHeight="1" x14ac:dyDescent="0.25">
      <c r="C88" s="1"/>
      <c r="D88" s="1"/>
      <c r="E88" s="1"/>
      <c r="F88" s="1"/>
      <c r="G88" s="1"/>
      <c r="H88" s="1"/>
      <c r="I88" s="1"/>
      <c r="J88" s="1"/>
      <c r="K88" s="1"/>
      <c r="L88" s="1"/>
      <c r="M88" s="1"/>
      <c r="N88" s="1"/>
      <c r="O88" s="1"/>
      <c r="P88" s="1"/>
    </row>
    <row r="89" spans="3:16" ht="18" customHeight="1" x14ac:dyDescent="0.25">
      <c r="C89" s="1"/>
      <c r="D89" s="1"/>
      <c r="E89" s="1"/>
      <c r="F89" s="1"/>
      <c r="G89" s="1"/>
      <c r="H89" s="1"/>
      <c r="I89" s="1"/>
      <c r="J89" s="1"/>
      <c r="K89" s="1"/>
      <c r="L89" s="1"/>
      <c r="M89" s="1"/>
      <c r="N89" s="1"/>
      <c r="O89" s="1"/>
      <c r="P89" s="1"/>
    </row>
    <row r="90" spans="3:16" ht="18" customHeight="1" x14ac:dyDescent="0.25">
      <c r="C90" s="1"/>
      <c r="D90" s="1"/>
      <c r="E90" s="1"/>
      <c r="F90" s="1"/>
      <c r="G90" s="1"/>
      <c r="H90" s="1"/>
      <c r="I90" s="1"/>
      <c r="J90" s="1"/>
      <c r="K90" s="1"/>
      <c r="L90" s="1"/>
      <c r="M90" s="1"/>
      <c r="N90" s="1"/>
      <c r="O90" s="1"/>
      <c r="P90" s="1"/>
    </row>
    <row r="91" spans="3:16" ht="18" customHeight="1" x14ac:dyDescent="0.25">
      <c r="C91" s="1"/>
      <c r="D91" s="1"/>
      <c r="E91" s="1"/>
      <c r="F91" s="1"/>
      <c r="G91" s="1"/>
      <c r="H91" s="1"/>
      <c r="I91" s="1"/>
      <c r="J91" s="1"/>
      <c r="K91" s="1"/>
      <c r="L91" s="1"/>
      <c r="M91" s="1"/>
      <c r="N91" s="1"/>
      <c r="O91" s="1"/>
      <c r="P91" s="1"/>
    </row>
    <row r="92" spans="3:16" ht="18" customHeight="1" x14ac:dyDescent="0.25">
      <c r="C92" s="1"/>
      <c r="D92" s="1"/>
      <c r="E92" s="1"/>
      <c r="F92" s="1"/>
      <c r="G92" s="1"/>
      <c r="H92" s="1"/>
      <c r="I92" s="1"/>
      <c r="J92" s="1"/>
      <c r="K92" s="1"/>
      <c r="L92" s="1"/>
      <c r="M92" s="1"/>
      <c r="N92" s="1"/>
      <c r="O92" s="1"/>
      <c r="P92" s="1"/>
    </row>
    <row r="93" spans="3:16" ht="18" customHeight="1" x14ac:dyDescent="0.25">
      <c r="C93" s="1"/>
      <c r="D93" s="1"/>
      <c r="E93" s="1"/>
      <c r="F93" s="1"/>
      <c r="G93" s="1"/>
      <c r="H93" s="1"/>
      <c r="I93" s="1"/>
      <c r="J93" s="1"/>
      <c r="K93" s="1"/>
      <c r="L93" s="1"/>
      <c r="M93" s="1"/>
      <c r="N93" s="1"/>
      <c r="O93" s="1"/>
      <c r="P93" s="1"/>
    </row>
    <row r="94" spans="3:16" ht="18" customHeight="1" x14ac:dyDescent="0.25">
      <c r="C94" s="1"/>
      <c r="D94" s="1"/>
      <c r="E94" s="1"/>
      <c r="F94" s="1"/>
      <c r="G94" s="1"/>
      <c r="H94" s="1"/>
      <c r="I94" s="1"/>
      <c r="J94" s="1"/>
      <c r="K94" s="1"/>
      <c r="L94" s="1"/>
      <c r="M94" s="1"/>
      <c r="N94" s="1"/>
      <c r="O94" s="1"/>
      <c r="P94" s="1"/>
    </row>
    <row r="95" spans="3:16" ht="18" customHeight="1" x14ac:dyDescent="0.25">
      <c r="C95" s="1"/>
      <c r="D95" s="1"/>
      <c r="E95" s="1"/>
      <c r="F95" s="1"/>
      <c r="G95" s="1"/>
      <c r="H95" s="1"/>
      <c r="I95" s="1"/>
      <c r="J95" s="1"/>
      <c r="K95" s="1"/>
      <c r="L95" s="1"/>
      <c r="M95" s="1"/>
      <c r="N95" s="1"/>
      <c r="O95" s="1"/>
      <c r="P95" s="1"/>
    </row>
    <row r="96" spans="3:16" ht="18" customHeight="1" x14ac:dyDescent="0.25">
      <c r="C96" s="1"/>
      <c r="D96" s="1"/>
      <c r="E96" s="1"/>
      <c r="F96" s="1"/>
      <c r="G96" s="1"/>
      <c r="H96" s="1"/>
      <c r="I96" s="1"/>
      <c r="J96" s="1"/>
      <c r="K96" s="1"/>
      <c r="L96" s="1"/>
      <c r="M96" s="1"/>
      <c r="N96" s="1"/>
      <c r="O96" s="1"/>
      <c r="P96" s="1"/>
    </row>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sheetData>
  <mergeCells count="13">
    <mergeCell ref="F41:O41"/>
    <mergeCell ref="F43:O43"/>
    <mergeCell ref="F31:O31"/>
    <mergeCell ref="F33:O33"/>
    <mergeCell ref="F35:O35"/>
    <mergeCell ref="F37:O37"/>
    <mergeCell ref="F39:O39"/>
    <mergeCell ref="F29:O29"/>
    <mergeCell ref="D6:E6"/>
    <mergeCell ref="F6:O6"/>
    <mergeCell ref="F23:O23"/>
    <mergeCell ref="F25:O25"/>
    <mergeCell ref="F27:O27"/>
  </mergeCells>
  <pageMargins left="0.70866141732283472" right="0.70866141732283472" top="0.74803149606299213" bottom="0.74803149606299213" header="0.31496062992125984" footer="0.31496062992125984"/>
  <pageSetup paperSize="9" scale="67" fitToHeight="10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zoomScaleNormal="100" workbookViewId="0">
      <selection activeCell="D16" sqref="D16"/>
    </sheetView>
  </sheetViews>
  <sheetFormatPr defaultColWidth="13.7109375" defaultRowHeight="18" customHeight="1" x14ac:dyDescent="0.25"/>
  <cols>
    <col min="1" max="1" width="4.85546875" style="55" customWidth="1"/>
    <col min="2" max="2" width="48" style="55" customWidth="1"/>
    <col min="3" max="3" width="19.7109375" style="55" customWidth="1"/>
    <col min="4" max="4" width="29.7109375" style="55" customWidth="1"/>
    <col min="5" max="5" width="31.28515625" style="55" customWidth="1"/>
    <col min="6" max="6" width="27.28515625" style="55" customWidth="1"/>
    <col min="7" max="13" width="12.7109375" style="55" customWidth="1"/>
    <col min="14" max="15" width="16.140625" style="55" bestFit="1" customWidth="1"/>
    <col min="16" max="16384" width="13.7109375" style="55"/>
  </cols>
  <sheetData>
    <row r="1" spans="1:16" ht="15.75" customHeight="1" x14ac:dyDescent="0.25">
      <c r="A1" s="55" t="s">
        <v>129</v>
      </c>
    </row>
    <row r="2" spans="1:16" ht="18" customHeight="1" x14ac:dyDescent="0.25">
      <c r="B2" s="68" t="str">
        <f>"Financial Model of " &amp; B4</f>
        <v>Financial Model of Combined CRPL</v>
      </c>
      <c r="C2" s="69"/>
      <c r="D2" s="69"/>
      <c r="E2" s="69"/>
      <c r="F2" s="69"/>
      <c r="G2" s="56"/>
      <c r="H2" s="56"/>
      <c r="I2" s="56"/>
      <c r="J2" s="56"/>
      <c r="K2" s="56"/>
      <c r="L2" s="56"/>
      <c r="M2" s="56"/>
      <c r="N2" s="56"/>
      <c r="O2" s="56"/>
      <c r="P2" s="56"/>
    </row>
    <row r="3" spans="1:16" ht="12" customHeight="1" x14ac:dyDescent="0.25">
      <c r="C3" s="57"/>
      <c r="D3" s="57"/>
      <c r="E3" s="57"/>
      <c r="F3" s="57"/>
      <c r="G3" s="57"/>
      <c r="H3" s="57"/>
      <c r="I3" s="57"/>
      <c r="J3" s="57"/>
      <c r="K3" s="57"/>
      <c r="L3" s="57"/>
      <c r="M3" s="57"/>
      <c r="N3" s="57"/>
      <c r="O3" s="57"/>
      <c r="P3" s="57"/>
    </row>
    <row r="4" spans="1:16" ht="18" customHeight="1" x14ac:dyDescent="0.25">
      <c r="B4" s="58" t="s">
        <v>89</v>
      </c>
      <c r="C4" s="58"/>
      <c r="D4" s="59"/>
      <c r="E4" s="59"/>
      <c r="F4" s="59"/>
      <c r="G4" s="57"/>
      <c r="H4" s="57"/>
      <c r="I4" s="57"/>
      <c r="J4" s="57"/>
      <c r="K4" s="57"/>
      <c r="L4" s="57"/>
      <c r="M4" s="57"/>
      <c r="N4" s="57"/>
      <c r="O4" s="57"/>
      <c r="P4" s="57"/>
    </row>
    <row r="5" spans="1:16" ht="13.5" customHeight="1" x14ac:dyDescent="0.25">
      <c r="C5" s="57"/>
      <c r="D5" s="57"/>
      <c r="F5" s="60"/>
    </row>
    <row r="6" spans="1:16" ht="18" customHeight="1" x14ac:dyDescent="0.25">
      <c r="B6" s="61" t="s">
        <v>118</v>
      </c>
      <c r="C6" s="62" t="s">
        <v>96</v>
      </c>
      <c r="D6" s="62" t="s">
        <v>97</v>
      </c>
      <c r="E6" s="62" t="s">
        <v>98</v>
      </c>
      <c r="F6" s="62" t="s">
        <v>100</v>
      </c>
      <c r="G6" s="57"/>
      <c r="H6" s="57"/>
      <c r="I6" s="57"/>
      <c r="J6" s="57"/>
      <c r="K6" s="57"/>
      <c r="L6" s="57"/>
      <c r="M6" s="57"/>
      <c r="N6" s="57"/>
      <c r="O6" s="57"/>
      <c r="P6" s="57"/>
    </row>
    <row r="7" spans="1:16" ht="27" customHeight="1" x14ac:dyDescent="0.25">
      <c r="B7" s="63" t="s">
        <v>119</v>
      </c>
      <c r="C7" s="64"/>
      <c r="D7" s="65"/>
      <c r="E7" s="66"/>
      <c r="F7" s="67"/>
    </row>
    <row r="8" spans="1:16" ht="27" hidden="1" customHeight="1" x14ac:dyDescent="0.25">
      <c r="B8" s="63" t="s">
        <v>120</v>
      </c>
      <c r="C8" s="64"/>
      <c r="D8" s="65"/>
      <c r="E8" s="66"/>
      <c r="F8" s="67"/>
    </row>
    <row r="9" spans="1:16" ht="27" hidden="1" customHeight="1" x14ac:dyDescent="0.25">
      <c r="B9" s="63" t="s">
        <v>121</v>
      </c>
      <c r="C9" s="64"/>
      <c r="D9" s="65"/>
      <c r="E9" s="66"/>
      <c r="F9" s="67"/>
    </row>
    <row r="10" spans="1:16" ht="27" hidden="1" customHeight="1" x14ac:dyDescent="0.25">
      <c r="B10" s="63" t="s">
        <v>122</v>
      </c>
      <c r="C10" s="64"/>
      <c r="D10" s="65"/>
      <c r="E10" s="66"/>
      <c r="F10" s="67"/>
    </row>
    <row r="11" spans="1:16" ht="27" hidden="1" customHeight="1" x14ac:dyDescent="0.25">
      <c r="B11" s="63" t="s">
        <v>123</v>
      </c>
      <c r="C11" s="64"/>
      <c r="D11" s="65"/>
      <c r="E11" s="66"/>
      <c r="F11" s="67"/>
    </row>
    <row r="13" spans="1:16" ht="18" customHeight="1" x14ac:dyDescent="0.25">
      <c r="F13" s="55" t="s">
        <v>127</v>
      </c>
    </row>
    <row r="17" spans="2:6" ht="43.5" customHeight="1" x14ac:dyDescent="0.25">
      <c r="B17" s="55" t="s">
        <v>99</v>
      </c>
      <c r="C17" s="55">
        <v>59.76</v>
      </c>
      <c r="D17" s="139" t="s">
        <v>126</v>
      </c>
      <c r="E17" s="140"/>
      <c r="F17" s="140"/>
    </row>
    <row r="18" spans="2:6" ht="71.25" customHeight="1" x14ac:dyDescent="0.25">
      <c r="B18" s="55" t="s">
        <v>125</v>
      </c>
      <c r="C18" s="55">
        <f>C17*75%</f>
        <v>44.82</v>
      </c>
      <c r="D18" s="140"/>
      <c r="E18" s="140"/>
      <c r="F18" s="140"/>
    </row>
    <row r="19" spans="2:6" ht="73.5" customHeight="1" x14ac:dyDescent="0.25">
      <c r="B19" s="55" t="s">
        <v>41</v>
      </c>
      <c r="C19" s="55">
        <f>C17*25%</f>
        <v>14.94</v>
      </c>
      <c r="D19" s="140"/>
      <c r="E19" s="140"/>
      <c r="F19" s="140"/>
    </row>
    <row r="21" spans="2:6" ht="18" customHeight="1" x14ac:dyDescent="0.25">
      <c r="C21" s="72">
        <f>C18/C19</f>
        <v>3</v>
      </c>
    </row>
    <row r="37" spans="4:4" ht="18" customHeight="1" x14ac:dyDescent="0.25">
      <c r="D37" s="55" t="s">
        <v>128</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vt:i4>
      </vt:variant>
    </vt:vector>
  </HeadingPairs>
  <TitlesOfParts>
    <vt:vector size="31"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Account Bhivandi </vt:lpstr>
      <vt:lpstr>Balance Sheet Bhivandi</vt:lpstr>
      <vt:lpstr>CFS Bhivandi</vt:lpstr>
      <vt:lpstr>PL existing</vt:lpstr>
      <vt:lpstr>BS existing</vt:lpstr>
      <vt:lpstr>CFS existing</vt:lpstr>
      <vt:lpstr>P &amp; L Combined</vt:lpstr>
      <vt:lpstr>Balance Sheet Combined</vt:lpstr>
      <vt:lpstr>CFS Combined</vt:lpstr>
      <vt:lpstr>DSCR</vt:lpstr>
      <vt:lpstr>Ratio and Break Even Analysis</vt:lpstr>
      <vt:lpstr>Sensityvity Analysis</vt:lpstr>
      <vt:lpstr>DSCR!Print_Area</vt:lpstr>
      <vt:lpstr>'P &amp; L Account (Noida)'!Print_Area</vt:lpstr>
      <vt:lpstr>'P &amp; L Account (Pune) '!Print_Area</vt:lpstr>
      <vt:lpstr>'P &amp; L Combined'!Print_Area</vt:lpstr>
      <vt:lpstr>'P&amp;L Account Ahamdabad (Falcon) '!Print_Area</vt:lpstr>
      <vt:lpstr>'P&amp;L Account Ahamdabad (Zepto) '!Print_Area</vt:lpstr>
      <vt:lpstr>'PL existing'!Print_Area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2025-02-17T07:21:48Z</dcterms:modified>
</cp:coreProperties>
</file>